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05" yWindow="-105" windowWidth="19425" windowHeight="10305" tabRatio="848"/>
  </bookViews>
  <sheets>
    <sheet name="Income Tax Calculation" sheetId="27" r:id="rId1"/>
    <sheet name="Code" sheetId="25" state="hidden" r:id="rId2"/>
    <sheet name="Form 12BB" sheetId="28" r:id="rId3"/>
    <sheet name="Rule 26 A-26B-26C" sheetId="29" r:id="rId4"/>
    <sheet name="Sec 192" sheetId="30" r:id="rId5"/>
  </sheets>
  <definedNames>
    <definedName name="Asstt" localSheetId="1">#REF!</definedName>
    <definedName name="Asstt" localSheetId="0">#REF!</definedName>
    <definedName name="Asstt">#REF!</definedName>
    <definedName name="asstt2">#REF!</definedName>
    <definedName name="jklhklklj" localSheetId="0">#REF!</definedName>
    <definedName name="jklhklklj">#REF!</definedName>
    <definedName name="n">#REF!</definedName>
    <definedName name="Page1">'Income Tax Calculation'!$A$1:$K$47</definedName>
    <definedName name="Page2">'Income Tax Calculation'!$A$51:$K$101</definedName>
    <definedName name="_xlnm.Print_Area" localSheetId="1">Code!$M$1:$T$33</definedName>
    <definedName name="_xlnm.Print_Area" localSheetId="0">'Income Tax Calculation'!$A$1:$K$140</definedName>
    <definedName name="State" localSheetId="1">#REF!</definedName>
    <definedName name="State" localSheetId="0">#REF!</definedName>
    <definedName name="State">#REF!</definedName>
    <definedName name="Steno">#REF!</definedName>
    <definedName name="Sttafoff">#REF!</definedName>
    <definedName name="US" localSheetId="1">#REF!</definedName>
    <definedName name="US" localSheetId="0">#REF!</definedName>
    <definedName name="US">#REF!</definedName>
  </definedNames>
  <calcPr calcId="144525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1" i="27" l="1"/>
  <c r="F140" i="27"/>
  <c r="F139" i="27"/>
  <c r="C40" i="28" l="1"/>
  <c r="K30" i="28"/>
  <c r="I8" i="25" l="1"/>
  <c r="D62" i="25"/>
  <c r="E62" i="25"/>
  <c r="F62" i="25"/>
  <c r="J17" i="25"/>
  <c r="J20" i="25"/>
  <c r="C1" i="25" l="1"/>
  <c r="K3" i="25"/>
  <c r="J3" i="25"/>
  <c r="K6" i="25"/>
  <c r="F138" i="27"/>
  <c r="F137" i="27"/>
  <c r="I26" i="25"/>
  <c r="K14" i="25" l="1"/>
  <c r="K14" i="27" s="1"/>
  <c r="C50" i="25"/>
  <c r="B50" i="25"/>
  <c r="C50" i="27"/>
  <c r="B50" i="27"/>
  <c r="I25" i="25"/>
  <c r="T67" i="25"/>
  <c r="Q67" i="25"/>
  <c r="T66" i="25"/>
  <c r="Q66" i="25"/>
  <c r="T65" i="25"/>
  <c r="Q65" i="25"/>
  <c r="T64" i="25"/>
  <c r="P64" i="25"/>
  <c r="Q64" i="25" s="1"/>
  <c r="T57" i="25"/>
  <c r="Q57" i="25"/>
  <c r="T56" i="25"/>
  <c r="Q56" i="25"/>
  <c r="T55" i="25"/>
  <c r="Q55" i="25"/>
  <c r="T54" i="25"/>
  <c r="P54" i="25"/>
  <c r="Q54" i="25" s="1"/>
  <c r="U54" i="25" l="1"/>
  <c r="U56" i="25"/>
  <c r="U64" i="25"/>
  <c r="U66" i="25"/>
  <c r="U55" i="25"/>
  <c r="U57" i="25"/>
  <c r="U65" i="25"/>
  <c r="U67" i="25"/>
  <c r="P12" i="25"/>
  <c r="P11" i="25"/>
  <c r="P10" i="25"/>
  <c r="P9" i="25"/>
  <c r="P8" i="25"/>
  <c r="N50" i="25" l="1"/>
  <c r="F74" i="25"/>
  <c r="E74" i="25"/>
  <c r="D74" i="25"/>
  <c r="G74" i="25" l="1"/>
  <c r="G74" i="27" s="1"/>
  <c r="K38" i="28"/>
  <c r="I74" i="25" l="1"/>
  <c r="I74" i="27" s="1"/>
  <c r="K43" i="25"/>
  <c r="I12" i="25"/>
  <c r="I11" i="25"/>
  <c r="K11" i="25" s="1"/>
  <c r="K7" i="25"/>
  <c r="F63" i="27"/>
  <c r="F64" i="27" s="1"/>
  <c r="F65" i="27" s="1"/>
  <c r="F66" i="27" s="1"/>
  <c r="F67" i="27" s="1"/>
  <c r="F68" i="27" s="1"/>
  <c r="F69" i="27" s="1"/>
  <c r="F70" i="27" s="1"/>
  <c r="F71" i="27" s="1"/>
  <c r="F72" i="27" s="1"/>
  <c r="F73" i="27" s="1"/>
  <c r="E63" i="27"/>
  <c r="E64" i="27" s="1"/>
  <c r="E65" i="27" s="1"/>
  <c r="E66" i="27" s="1"/>
  <c r="E67" i="27" s="1"/>
  <c r="E68" i="27" s="1"/>
  <c r="E69" i="27" s="1"/>
  <c r="E70" i="27" s="1"/>
  <c r="E71" i="27" s="1"/>
  <c r="E72" i="27" s="1"/>
  <c r="E73" i="27" s="1"/>
  <c r="D63" i="27"/>
  <c r="D64" i="27" s="1"/>
  <c r="D65" i="27" s="1"/>
  <c r="D66" i="27" s="1"/>
  <c r="D67" i="27" s="1"/>
  <c r="D68" i="27" s="1"/>
  <c r="D69" i="27" s="1"/>
  <c r="D70" i="27" s="1"/>
  <c r="D71" i="27" s="1"/>
  <c r="D72" i="27" s="1"/>
  <c r="D73" i="27" s="1"/>
  <c r="K12" i="27" l="1"/>
  <c r="M50" i="25"/>
  <c r="F73" i="25"/>
  <c r="E73" i="25"/>
  <c r="D73" i="25"/>
  <c r="F72" i="25"/>
  <c r="E72" i="25"/>
  <c r="D72" i="25"/>
  <c r="F71" i="25"/>
  <c r="E71" i="25"/>
  <c r="D71" i="25"/>
  <c r="F70" i="25"/>
  <c r="E70" i="25"/>
  <c r="D70" i="25"/>
  <c r="F69" i="25"/>
  <c r="E69" i="25"/>
  <c r="D69" i="25"/>
  <c r="F68" i="25"/>
  <c r="E68" i="25"/>
  <c r="D68" i="25"/>
  <c r="F67" i="25"/>
  <c r="E67" i="25"/>
  <c r="D67" i="25"/>
  <c r="F66" i="25"/>
  <c r="E66" i="25"/>
  <c r="D66" i="25"/>
  <c r="F65" i="25"/>
  <c r="E65" i="25"/>
  <c r="D65" i="25"/>
  <c r="F64" i="25"/>
  <c r="E64" i="25"/>
  <c r="D64" i="25"/>
  <c r="F63" i="25"/>
  <c r="E63" i="25"/>
  <c r="D63" i="25"/>
  <c r="G66" i="25" l="1"/>
  <c r="G67" i="25"/>
  <c r="G67" i="27" s="1"/>
  <c r="G69" i="25"/>
  <c r="G71" i="25"/>
  <c r="G73" i="25"/>
  <c r="G73" i="27" s="1"/>
  <c r="G63" i="25"/>
  <c r="G65" i="25"/>
  <c r="G68" i="25"/>
  <c r="G70" i="25"/>
  <c r="G72" i="25"/>
  <c r="G64" i="25"/>
  <c r="G64" i="27" s="1"/>
  <c r="F75" i="25"/>
  <c r="I9" i="25" s="1"/>
  <c r="E75" i="25"/>
  <c r="K45" i="25"/>
  <c r="K44" i="25"/>
  <c r="K42" i="25"/>
  <c r="K41" i="25"/>
  <c r="K40" i="25"/>
  <c r="K39" i="25"/>
  <c r="K38" i="25"/>
  <c r="K37" i="25"/>
  <c r="K36" i="25"/>
  <c r="F75" i="27" l="1"/>
  <c r="I9" i="27" s="1"/>
  <c r="E75" i="27"/>
  <c r="I66" i="25"/>
  <c r="I66" i="27" s="1"/>
  <c r="G66" i="27"/>
  <c r="I72" i="25"/>
  <c r="I72" i="27" s="1"/>
  <c r="G72" i="27"/>
  <c r="I63" i="25"/>
  <c r="I63" i="27" s="1"/>
  <c r="G63" i="27"/>
  <c r="I70" i="25"/>
  <c r="I70" i="27" s="1"/>
  <c r="G70" i="27"/>
  <c r="I65" i="25"/>
  <c r="I65" i="27" s="1"/>
  <c r="G65" i="27"/>
  <c r="I69" i="25"/>
  <c r="I69" i="27" s="1"/>
  <c r="G69" i="27"/>
  <c r="I68" i="25"/>
  <c r="I68" i="27" s="1"/>
  <c r="G68" i="27"/>
  <c r="I71" i="25"/>
  <c r="I71" i="27" s="1"/>
  <c r="G71" i="27"/>
  <c r="I67" i="25"/>
  <c r="I67" i="27" s="1"/>
  <c r="I64" i="25"/>
  <c r="I64" i="27" s="1"/>
  <c r="I73" i="25"/>
  <c r="I73" i="27" s="1"/>
  <c r="G62" i="25"/>
  <c r="G75" i="25" s="1"/>
  <c r="I10" i="25" s="1"/>
  <c r="I33" i="25"/>
  <c r="I32" i="25"/>
  <c r="I31" i="25"/>
  <c r="I30" i="25"/>
  <c r="I29" i="25"/>
  <c r="I28" i="25"/>
  <c r="I27" i="25"/>
  <c r="K22" i="25"/>
  <c r="J18" i="25"/>
  <c r="K8" i="25" l="1"/>
  <c r="K15" i="25" s="1"/>
  <c r="J19" i="25"/>
  <c r="J19" i="27" s="1"/>
  <c r="G75" i="27"/>
  <c r="I62" i="25"/>
  <c r="I75" i="25" s="1"/>
  <c r="G62" i="27"/>
  <c r="I10" i="27" l="1"/>
  <c r="K21" i="25"/>
  <c r="I62" i="27"/>
  <c r="K15" i="27" l="1"/>
  <c r="K21" i="27"/>
  <c r="I75" i="27"/>
  <c r="K8" i="27"/>
  <c r="I34" i="25"/>
  <c r="I35" i="25" l="1"/>
  <c r="I34" i="27"/>
  <c r="K34" i="25"/>
  <c r="K35" i="25" l="1"/>
  <c r="K34" i="27"/>
  <c r="I35" i="27"/>
  <c r="K35" i="27" l="1"/>
  <c r="K46" i="25"/>
  <c r="K46" i="27" s="1"/>
  <c r="K23" i="25"/>
  <c r="K51" i="25" l="1"/>
  <c r="K23" i="27"/>
  <c r="K52" i="25" l="1"/>
  <c r="K53" i="25" s="1"/>
  <c r="K51" i="27"/>
  <c r="K52" i="27" l="1"/>
  <c r="K53" i="27" l="1"/>
  <c r="K54" i="25"/>
  <c r="K54" i="27" l="1"/>
  <c r="K55" i="25"/>
  <c r="K56" i="25" s="1"/>
  <c r="K56" i="27" s="1"/>
  <c r="K57" i="25" l="1"/>
  <c r="K57" i="27" s="1"/>
  <c r="K55" i="27"/>
</calcChain>
</file>

<file path=xl/sharedStrings.xml><?xml version="1.0" encoding="utf-8"?>
<sst xmlns="http://schemas.openxmlformats.org/spreadsheetml/2006/main" count="580" uniqueCount="379">
  <si>
    <t>¼d½</t>
  </si>
  <si>
    <t>¼[k½</t>
  </si>
  <si>
    <t>¼x½</t>
  </si>
  <si>
    <t>edku laifRr ls vk; &amp;</t>
  </si>
  <si>
    <t>izkIr fdjk;k --------------------------------------------------</t>
  </si>
  <si>
    <t>laifRr dj ------------------------------------------------------</t>
  </si>
  <si>
    <r>
      <t>ejEer gsrq NqV¼fdjk;k&amp;laiRrh dj dk 30</t>
    </r>
    <r>
      <rPr>
        <sz val="12"/>
        <rFont val="Arial"/>
        <family val="2"/>
      </rPr>
      <t>%</t>
    </r>
    <r>
      <rPr>
        <sz val="16"/>
        <rFont val="Kruti Dev 010"/>
      </rPr>
      <t>½</t>
    </r>
  </si>
  <si>
    <t>¼?k½</t>
  </si>
  <si>
    <t>x`g fuekZ.k _.k ij C;kt ----------------------------</t>
  </si>
  <si>
    <t>d</t>
  </si>
  <si>
    <t>/kkjk 80 lh ds varxZr NwV gsr qfofu;ksx&amp;</t>
  </si>
  <si>
    <r>
      <t>(PPF)</t>
    </r>
    <r>
      <rPr>
        <sz val="12"/>
        <rFont val="Kruti Dev 010"/>
      </rPr>
      <t>--------------------------</t>
    </r>
  </si>
  <si>
    <t>(Sec. 80CCC )………….</t>
  </si>
  <si>
    <t>[k</t>
  </si>
  <si>
    <t>ns; vk; dj ¼uhps n'kkZ;h nj ds vuqlkj½</t>
  </si>
  <si>
    <t>f'k{kk midj ¼vk;dj dk 3 izfr'kr½</t>
  </si>
  <si>
    <t>dqy ns; vk;dj&amp;</t>
  </si>
  <si>
    <t>vk;dj</t>
  </si>
  <si>
    <t>fujad</t>
  </si>
  <si>
    <t>vU; fooj.k &amp;</t>
  </si>
  <si>
    <t>lkekU; oxZ</t>
  </si>
  <si>
    <r>
      <t>#0 10</t>
    </r>
    <r>
      <rPr>
        <sz val="16"/>
        <rFont val="Arial"/>
        <family val="2"/>
      </rPr>
      <t>,</t>
    </r>
    <r>
      <rPr>
        <sz val="16"/>
        <rFont val="Kruti Dev 010"/>
      </rPr>
      <t>00</t>
    </r>
    <r>
      <rPr>
        <sz val="16"/>
        <rFont val="Arial"/>
        <family val="2"/>
      </rPr>
      <t>,</t>
    </r>
    <r>
      <rPr>
        <sz val="16"/>
        <rFont val="Kruti Dev 010"/>
      </rPr>
      <t>000 ls vf/kd</t>
    </r>
  </si>
  <si>
    <r>
      <t>#0  5</t>
    </r>
    <r>
      <rPr>
        <sz val="16"/>
        <rFont val="Arial"/>
        <family val="2"/>
      </rPr>
      <t>,</t>
    </r>
    <r>
      <rPr>
        <sz val="16"/>
        <rFont val="Kruti Dev 010"/>
      </rPr>
      <t>00</t>
    </r>
    <r>
      <rPr>
        <sz val="16"/>
        <rFont val="Arial"/>
        <family val="2"/>
      </rPr>
      <t>,</t>
    </r>
    <r>
      <rPr>
        <sz val="16"/>
        <rFont val="Kruti Dev 010"/>
      </rPr>
      <t>001 ls 10]00]000 rd</t>
    </r>
  </si>
  <si>
    <t>#0  2]50]000 rd</t>
  </si>
  <si>
    <t>#0  2]50]001 ls 5]00]000 rd</t>
  </si>
  <si>
    <t>ojh"B ukxfjd ¼60 o"kZ vk;q½</t>
  </si>
  <si>
    <t>#0  3]00]000 rd</t>
  </si>
  <si>
    <t>#0  3]00]001 ls 5]00]000 rd</t>
  </si>
  <si>
    <t xml:space="preserve"> vU; vk;&amp;                                      </t>
  </si>
  <si>
    <t xml:space="preserve">edku laifRr ls 'kq)vk; ¼7d&amp;7[k&amp;7x&amp;7?k½ </t>
  </si>
  <si>
    <t>ldy dqy vk; ¼6$7$8½</t>
  </si>
  <si>
    <t>dqy vk; ¼dzekad 9&amp;10d&amp;10[k½</t>
  </si>
  <si>
    <t xml:space="preserve">    ;ksx¼10d½ ¼1]50]000 #i;s dh lhek rd½</t>
  </si>
  <si>
    <t>egk;ksx&amp;10d ¼150000 dh lhekrd½ $ 10[k</t>
  </si>
  <si>
    <t>Rs.</t>
  </si>
  <si>
    <t xml:space="preserve">Rs. </t>
  </si>
  <si>
    <t>in%</t>
  </si>
  <si>
    <t>Rs. …</t>
  </si>
  <si>
    <t>uke%</t>
  </si>
  <si>
    <t xml:space="preserve">      deZpkjh dzekad%</t>
  </si>
  <si>
    <t xml:space="preserve">          P.A.N. </t>
  </si>
  <si>
    <t>H.R.A.</t>
  </si>
  <si>
    <t>S.No.</t>
  </si>
  <si>
    <t>Month</t>
  </si>
  <si>
    <t>Pay+DA</t>
  </si>
  <si>
    <t>Rent Paid</t>
  </si>
  <si>
    <t>Exempt HRA</t>
  </si>
  <si>
    <t>Taxable HRA</t>
  </si>
  <si>
    <t>May</t>
  </si>
  <si>
    <t>Total-</t>
  </si>
  <si>
    <t>edku fdjk;k HkRRkk ls vk;dj dh NwV gsrq x.kuk dk i=d &amp;</t>
  </si>
  <si>
    <t>Sec.80CCD1B</t>
  </si>
  <si>
    <t>Sec.80CCG (Equity Savings Scheme)</t>
  </si>
  <si>
    <t>Sec.80D (Health Insurance)</t>
  </si>
  <si>
    <t>Sec.80DD (Dependant person with Disability)</t>
  </si>
  <si>
    <t>Sec.80DDB (Medical Treatment)(Max.Rs.40000)</t>
  </si>
  <si>
    <t>Sec.80E (Education Loan)</t>
  </si>
  <si>
    <t>Sec.80G (Donation)</t>
  </si>
  <si>
    <t>Sec.80TTA (Interest on deposit of Saving A/C)</t>
  </si>
  <si>
    <t>Sec.80U (Person with Disability)</t>
  </si>
  <si>
    <t>Sec80 Others</t>
  </si>
  <si>
    <t>/kkjk 80 vU;&amp;</t>
  </si>
  <si>
    <t>(NPS)</t>
  </si>
  <si>
    <t xml:space="preserve">  lacf/kr foRrh; o"kZ ds izfr ekg dh tkudkjh uhps fn;s x;s Vscy esa izfo"B djsaA</t>
  </si>
  <si>
    <t>edku fdjk;k HkRrs dh okf"kZd tkudkjh izkIr gks tkosxh A</t>
  </si>
  <si>
    <r>
      <t xml:space="preserve">Lo;a ds edku esa fuokl ds vk/kkj ij izzkIr </t>
    </r>
    <r>
      <rPr>
        <sz val="10"/>
        <color rgb="FFFF0000"/>
        <rFont val="Arial"/>
        <family val="2"/>
      </rPr>
      <t>HRA</t>
    </r>
    <r>
      <rPr>
        <sz val="16"/>
        <color rgb="FFFF0000"/>
        <rFont val="Kruti Dev 010"/>
      </rPr>
      <t xml:space="preserve"> ij vk; dj esa dksbZ NwV ugha gSA</t>
    </r>
  </si>
  <si>
    <t>;g jkf'k x.kuk i+=d esa  edku fdjk;s HkRrs ds fy;s Ø+ 5¼x½ esasa vafdr gks tkosaxhA</t>
  </si>
  <si>
    <t>Apr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</si>
  <si>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</si>
  <si>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</si>
  <si>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</si>
  <si>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</si>
  <si>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</si>
  <si>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</si>
  <si>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</si>
  <si>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</si>
  <si>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</si>
  <si>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</si>
  <si>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TDS</t>
  </si>
  <si>
    <t>¼vkSlr izfrekg yxHkx½</t>
  </si>
  <si>
    <t>Vhi&amp;</t>
  </si>
  <si>
    <r>
      <t xml:space="preserve">dqy vk; #i;s ikap yk[k rd gS rks </t>
    </r>
    <r>
      <rPr>
        <sz val="11"/>
        <rFont val="Arial"/>
        <family val="2"/>
      </rPr>
      <t xml:space="preserve">Sec 87A </t>
    </r>
    <r>
      <rPr>
        <sz val="16"/>
        <rFont val="Kruti Dev 010"/>
      </rPr>
      <t xml:space="preserve"> ds varxZr vk; dj esa #-5000 rd dh </t>
    </r>
  </si>
  <si>
    <t>vfrfjDr NwV izzkIr gkssxhA</t>
  </si>
  <si>
    <t>***</t>
  </si>
  <si>
    <t>Signature</t>
  </si>
  <si>
    <t>/kkjk 80 vU; &amp;</t>
  </si>
  <si>
    <t>larku f'k{kk HkRrk</t>
  </si>
  <si>
    <t>NwV #- 300 iz-ek- gS A</t>
  </si>
  <si>
    <r>
      <t xml:space="preserve">Hkqxrku fd;k x;k edku fdjk;k </t>
    </r>
    <r>
      <rPr>
        <sz val="11"/>
        <rFont val="Arial"/>
        <family val="2"/>
      </rPr>
      <t>Rs.</t>
    </r>
  </si>
  <si>
    <t>edku laiRrh ls vk; &amp;</t>
  </si>
  <si>
    <t xml:space="preserve">edku laiRrh ls 'kq)vk; ¼7d&amp;7[k&amp;7x&amp;7?k½ </t>
  </si>
  <si>
    <t>osru ls 'kq) vk; ¼dzekad 4d$4[k$4x$5d&amp;5x½</t>
  </si>
  <si>
    <t>Page 2</t>
  </si>
  <si>
    <t>edku fdjk;k HkRrk--------------------------------------------------</t>
  </si>
  <si>
    <t>edku fdjk;k HkRrk esa NwV ¼osru ,oa e0HkRrk ds</t>
  </si>
  <si>
    <r>
      <t>10</t>
    </r>
    <r>
      <rPr>
        <sz val="11"/>
        <rFont val="Arial"/>
        <family val="2"/>
      </rPr>
      <t>%</t>
    </r>
    <r>
      <rPr>
        <sz val="16"/>
        <rFont val="Kruti Dev 010"/>
      </rPr>
      <t xml:space="preserve"> ls vf/kd Hkqxrku fd;k x;k fdjk;k] edku HkRrs dh lhek rd½</t>
    </r>
  </si>
  <si>
    <t>**</t>
  </si>
  <si>
    <t xml:space="preserve">osru ,oa eagxkbZ HkRrk </t>
  </si>
  <si>
    <t>osru ,oa eagxkbZ HkRrk</t>
  </si>
  <si>
    <t>vU; dj ;ksX; HkRrs ¼lhlh,] fpfdRlk HkRrk vkfn½</t>
  </si>
  <si>
    <t>Hkqxrku fd;k x;k edku fdjk;k ¼okf"kZd½</t>
  </si>
  <si>
    <t xml:space="preserve">edku fdjk;k HkRrk ¼okf"kZd½ </t>
  </si>
  <si>
    <t>gLrk{kfjr Nk;k izfr;ka izLrqr djusa ij gh vk;dj ls NqV Lohd`r gksxh A</t>
  </si>
  <si>
    <t xml:space="preserve">¼1½ x.kuk i=d esa n'kkZ;sa x, fofu;ksxksa ds leFkZu esa tek jkf'k dh jflnksa dh </t>
  </si>
  <si>
    <t>¼2½ larku f'k{kk HkRrk NwV # 100 iz-ek-] ;fn larku Nk=kokl esa fuokljr gksrks</t>
  </si>
  <si>
    <t>bl izdkj vkidks Vscy ds var esa ;ksx ds lkeus NwV ;ksX; ,oa dj ;ksX;</t>
  </si>
  <si>
    <t xml:space="preserve"> </t>
  </si>
  <si>
    <t>NwV dh x.kuk ds fy;s uhps Vscy esa izfrekg dh tkudkjh Hkjdj x.kuk dj ldrs gSA</t>
  </si>
  <si>
    <t xml:space="preserve">          Rebat U/S 87A</t>
  </si>
  <si>
    <t>;fn dqy vk; 5]00]000 ;k mlls de gS rks</t>
  </si>
  <si>
    <t xml:space="preserve">ns; vk; dj </t>
  </si>
  <si>
    <t>¼3½   ;fn edku fdjk;s dk gS vkSj edku fdjk;k HkRkk izkIr fd;k tk jgk gS rks</t>
  </si>
  <si>
    <t>NwV &amp;</t>
  </si>
  <si>
    <t>¼4½ ;fn edku fdjk;s dk gS vkSj edku fdjk;k HkRkk izkIr fd;k tk jgk gS rks</t>
  </si>
  <si>
    <t>Status:    ( SrCitizen / Women / Others )</t>
  </si>
  <si>
    <t>ml lsy esa Lor% gh mi;qDr izfof"B gks tkosxhA xyrh ls izfof"B djus ij vkidks ,d</t>
  </si>
  <si>
    <r>
      <t xml:space="preserve">lwpuk ckDl vkosxk] ogk </t>
    </r>
    <r>
      <rPr>
        <sz val="12"/>
        <color rgb="FFFF0000"/>
        <rFont val="Arial"/>
        <family val="2"/>
      </rPr>
      <t>"Cancel"</t>
    </r>
    <r>
      <rPr>
        <sz val="16"/>
        <color rgb="FFFF0000"/>
        <rFont val="Kruti Dev 010"/>
      </rPr>
      <t xml:space="preserve">  ij Dyhd djuk gS A</t>
    </r>
  </si>
  <si>
    <t>lwpuk &amp;</t>
  </si>
  <si>
    <r>
      <t xml:space="preserve">vkidks </t>
    </r>
    <r>
      <rPr>
        <sz val="12"/>
        <color rgb="FFFF0000"/>
        <rFont val="Arial"/>
        <family val="2"/>
      </rPr>
      <t>"Auto Fill"</t>
    </r>
    <r>
      <rPr>
        <sz val="16"/>
        <color rgb="FFFF0000"/>
        <rFont val="Kruti Dev 010"/>
      </rPr>
      <t xml:space="preserve"> lwpuk izkIr gks jgh gS ogka vkidks dksbZ izfof"B ugh djuk gS A</t>
    </r>
  </si>
  <si>
    <r>
      <t>ejEer gsrq NqV ¼fdjk;k&amp;laiRrh dj dk 30</t>
    </r>
    <r>
      <rPr>
        <sz val="12"/>
        <rFont val="Arial"/>
        <family val="2"/>
      </rPr>
      <t>%</t>
    </r>
    <r>
      <rPr>
        <sz val="16"/>
        <rFont val="Kruti Dev 010"/>
      </rPr>
      <t>½</t>
    </r>
  </si>
  <si>
    <t xml:space="preserve">¼1½  mijksDr i=d esa dqN lsy gYds ihys jax ds gS rFkk ml lsy esa Dyhd djrs gh </t>
  </si>
  <si>
    <r>
      <t xml:space="preserve">¼2½  mDr </t>
    </r>
    <r>
      <rPr>
        <sz val="12"/>
        <color rgb="FFFF0000"/>
        <rFont val="Arial"/>
        <family val="2"/>
      </rPr>
      <t>"Auto Fill"</t>
    </r>
    <r>
      <rPr>
        <sz val="16"/>
        <color rgb="FFFF0000"/>
        <rFont val="Kruti Dev 010"/>
      </rPr>
      <t xml:space="preserve"> lsy esa </t>
    </r>
    <r>
      <rPr>
        <sz val="12"/>
        <color rgb="FFFF0000"/>
        <rFont val="Arial"/>
        <family val="2"/>
      </rPr>
      <t>"Delete" key</t>
    </r>
    <r>
      <rPr>
        <sz val="16"/>
        <color rgb="FFFF0000"/>
        <rFont val="Kruti Dev 010"/>
      </rPr>
      <t xml:space="preserve">  dk mi;ksx ugha djsa A xyr izfof"B gks tkus</t>
    </r>
  </si>
  <si>
    <r>
      <t xml:space="preserve">ij </t>
    </r>
    <r>
      <rPr>
        <sz val="12"/>
        <color rgb="FFFF0000"/>
        <rFont val="Arial"/>
        <family val="2"/>
      </rPr>
      <t>"Undo"</t>
    </r>
    <r>
      <rPr>
        <sz val="16"/>
        <color rgb="FFFF0000"/>
        <rFont val="Kruti Dev 010"/>
      </rPr>
      <t xml:space="preserve"> vkI'ku dk mi;ksx dj izfof"B dks fujad djsa A</t>
    </r>
  </si>
  <si>
    <t>¼3½ larku f'k{kk HkRrk NwV # 100 iz-ek-] ;fn larku ,oa Nk=kokl esa fuokljr gksrks</t>
  </si>
  <si>
    <t xml:space="preserve">       P.A.N. </t>
  </si>
  <si>
    <t>¼vf/kdre # 50000½</t>
  </si>
  <si>
    <t>Sec.80TTB (Interest on deposit in case of Sr Citizen)</t>
  </si>
  <si>
    <t>Statement showing particulars of claims by an employee</t>
  </si>
  <si>
    <t>for deduction of tax under sec. 192</t>
  </si>
  <si>
    <t>Name of Employee:</t>
  </si>
  <si>
    <t>PAN of Employee:</t>
  </si>
  <si>
    <t>Details of Claims and evidence thereof</t>
  </si>
  <si>
    <t>Nature of Claim</t>
  </si>
  <si>
    <t>Amount</t>
  </si>
  <si>
    <t>Evidence/Particulers</t>
  </si>
  <si>
    <t>(1)</t>
  </si>
  <si>
    <t>(2)</t>
  </si>
  <si>
    <t>(3)</t>
  </si>
  <si>
    <t>(4)</t>
  </si>
  <si>
    <t>House Rent Allowance:</t>
  </si>
  <si>
    <t>(i)  Rent Paid to the lendlord</t>
  </si>
  <si>
    <t>(ii) Name of landlord</t>
  </si>
  <si>
    <t>(iii) Address of lendlord</t>
  </si>
  <si>
    <t>(iv) PAN of lendlord (if aggregate rent paid</t>
  </si>
  <si>
    <t>during previous year exeed one lakh rupees)</t>
  </si>
  <si>
    <t>Leave travel concessions or assistance</t>
  </si>
  <si>
    <t>Deduction of interest on borrowing: (House Loan)</t>
  </si>
  <si>
    <t>(i) Interest payable/ paid to the lender</t>
  </si>
  <si>
    <t>(ii) Name of lender</t>
  </si>
  <si>
    <t>(iii) Adress of lender</t>
  </si>
  <si>
    <t>(iv) PAN of lender  (Bank Branch)</t>
  </si>
  <si>
    <t>Deduction Under Chapter VI-A -</t>
  </si>
  <si>
    <t xml:space="preserve">     (A)  Section 80C, 80CCC  and 80CCD</t>
  </si>
  <si>
    <t>(i) Section 80C-</t>
  </si>
  <si>
    <t>(a)  GPF</t>
  </si>
  <si>
    <t>(b)  GIS/FBF</t>
  </si>
  <si>
    <t>(c)  Principal Amt. of HBL deduction</t>
  </si>
  <si>
    <t>(d)  PPF</t>
  </si>
  <si>
    <t>(e)  Premiuam of Life Insurance</t>
  </si>
  <si>
    <t>(f)  Education of Childrens</t>
  </si>
  <si>
    <t>(g)  Others</t>
  </si>
  <si>
    <t>(ii) Section 80CCC</t>
  </si>
  <si>
    <t>(iii) Section 80CCD 1 (CPS)</t>
  </si>
  <si>
    <t>Total... Rs.</t>
  </si>
  <si>
    <t>(B)    Other Sections (e.g. 80E,80G,80TTA,etc) under Chapter VI-A</t>
  </si>
  <si>
    <t>(i)</t>
  </si>
  <si>
    <t>Sec. 80CCD(1B)  Max- Rs.50000</t>
  </si>
  <si>
    <t>(ii)</t>
  </si>
  <si>
    <t>Sec 80D Helth Ins. Premium</t>
  </si>
  <si>
    <t>(iii)</t>
  </si>
  <si>
    <t>Sec 80DD (Dependant with disability)</t>
  </si>
  <si>
    <t>(iv)</t>
  </si>
  <si>
    <t>Sec. 80E (Interest on Educaion Loan)</t>
  </si>
  <si>
    <t>(v)</t>
  </si>
  <si>
    <t>Sec. 80TTA ( Interest on Saving a/c.)</t>
  </si>
  <si>
    <t>(vi)</t>
  </si>
  <si>
    <t>Sec. 80U (Person with Disability)</t>
  </si>
  <si>
    <t>(vii)</t>
  </si>
  <si>
    <t>Others (specify)........</t>
  </si>
  <si>
    <t>Verification</t>
  </si>
  <si>
    <t>I,</t>
  </si>
  <si>
    <t>Son/Daughter of</t>
  </si>
  <si>
    <t>do hereby certify that the information given above is complete and correct.</t>
  </si>
  <si>
    <t>Date</t>
  </si>
  <si>
    <t>Designation</t>
  </si>
  <si>
    <t>(Signature of the employee)</t>
  </si>
  <si>
    <t>Full Name:</t>
  </si>
  <si>
    <t>Furnishing of particulars of income under the head "Salaries".</t>
  </si>
  <si>
    <t xml:space="preserve">     26A. (1) The assessee may furnish to the person responsible for making the payment referred to in subsection</t>
  </si>
  <si>
    <t>(1) of section 192, the details of the income under the head "Salaries" due or received by him</t>
  </si>
  <si>
    <t>from the other employer or employers referred to in subsection (2) of that section and of any tax</t>
  </si>
  <si>
    <t>deducted at source from such income in Form No. 12B.</t>
  </si>
  <si>
    <t xml:space="preserve">     (2) The person responsible for paying any income chargeable under the head "Salaries" shall furnish to</t>
  </si>
  <si>
    <t>the person to whom such payment is made, a statement giving correct and complete particulars of</t>
  </si>
  <si>
    <t>perquisites or profits in lieu of salary and the value thereof in,—</t>
  </si>
  <si>
    <t>(a) relevant columns provided in Form No. 16, if the amount of salary paid or payable to the</t>
  </si>
  <si>
    <t>employee is not more than one lakh and fifty thousand rupees; or</t>
  </si>
  <si>
    <t>(b) Form No. 12BA, if the amount of salary paid or payable to the employee is more than one lakh</t>
  </si>
  <si>
    <t>and fifty thousand rupees, which shall accompany the return of income of the employee.]</t>
  </si>
  <si>
    <t>Explanation : "Salary" for the purposes of this rule shall have the same meaning as given in rule 3.</t>
  </si>
  <si>
    <t>Statement of particulars of income under heads of income other than "Salaries" for deduction</t>
  </si>
  <si>
    <t>of tax at source.</t>
  </si>
  <si>
    <t>26B . (1) The assessee may send to the person responsible for making payment under subsection</t>
  </si>
  <si>
    <t>(1) of section 192, a statement of any income chargeable under any head of income other than "Salaries" (not</t>
  </si>
  <si>
    <t>being a loss under any such head other than the loss under the head "Income from house property"),</t>
  </si>
  <si>
    <t>received by the assessee for the same financial year, and of any tax deducted on such income.</t>
  </si>
  <si>
    <t>(2) A verification in the following form shall be annexed to the statement referred to in subrule (1), -</t>
  </si>
  <si>
    <t>FORM OF VERIFICATION</t>
  </si>
  <si>
    <t>I, .......................(name of the assessee), do declare that what is stated above is true to the best of my</t>
  </si>
  <si>
    <t>information and belief.</t>
  </si>
  <si>
    <t>26C. (1)      The assessee shall furnish to the person responsible for making payment under</t>
  </si>
  <si>
    <t>subsection (1) of section 192, the evidence or the particulars of the claims referred to in</t>
  </si>
  <si>
    <t xml:space="preserve">subrule (2), in Form No.12BB for the purpose of estimating his income or computing </t>
  </si>
  <si>
    <t>the tax deduction at source.</t>
  </si>
  <si>
    <t>(2)         The assessee shall furnish the evidence or the particulars specified in column (3), of the</t>
  </si>
  <si>
    <t>Table below, of the claim specified in the corresponding entry in column (2) of the said Table.</t>
  </si>
  <si>
    <t>Table</t>
  </si>
  <si>
    <t>Sl.No.</t>
  </si>
  <si>
    <t xml:space="preserve">Nature of claims </t>
  </si>
  <si>
    <t>Evidence or particulars</t>
  </si>
  <si>
    <t xml:space="preserve">(1) </t>
  </si>
  <si>
    <t>1. House Rent Allowance</t>
  </si>
  <si>
    <t>Name, address and PAN of the lendlord</t>
  </si>
  <si>
    <t>where the aggregate rent paid during the</t>
  </si>
  <si>
    <t>previous year exceeds rupees one lakh.</t>
  </si>
  <si>
    <t>Leave travel concession or assistance</t>
  </si>
  <si>
    <t>Evidence of expenditure.</t>
  </si>
  <si>
    <t>Deduction of interest under the head</t>
  </si>
  <si>
    <t>Name, address and PAN of the lender.</t>
  </si>
  <si>
    <t>"Income from house property".</t>
  </si>
  <si>
    <t>Deduction under Chapter VI-A</t>
  </si>
  <si>
    <t>Evidence of investment or expenditure.</t>
  </si>
  <si>
    <t>B.—Deduction at source</t>
  </si>
  <si>
    <t>Salary.</t>
  </si>
  <si>
    <t xml:space="preserve">     192. (1) Any person responsible for paying any income chargeable under the head "Salaries" shall, at</t>
  </si>
  <si>
    <t>the time of payment, deduct incometax on the amount payable at the average rate of incometax</t>
  </si>
  <si>
    <t>computed on the basis of the rates in force for the financial year in which the payment is made, on the</t>
  </si>
  <si>
    <t>estimated income of the assessee under this head for that financial year.</t>
  </si>
  <si>
    <t xml:space="preserve">     (1A) Without prejudice to the provisions contained in subsection  (1), the person responsible for paying</t>
  </si>
  <si>
    <t>any income in the nature of a perquisite which is not provided for by way of monetary payment, referred</t>
  </si>
  <si>
    <t>to in clause (2) of section 17, may pay, at his option, tax on the whole or part of such income without</t>
  </si>
  <si>
    <t>making any deduction therefrom at the time when such tax was otherwise deductible under the provisions</t>
  </si>
  <si>
    <t>of subsection(1).</t>
  </si>
  <si>
    <t xml:space="preserve">     (1B) For the purpose of paying tax under subsection (1A), tax shall be determined at the average of</t>
  </si>
  <si>
    <t>incometax computed on the basis of the rates in force for the financial year, on the income chargeable</t>
  </si>
  <si>
    <t>under the head "Salaries" including the income referred to in subsection (1A), and the tax so payable</t>
  </si>
  <si>
    <t>shall be construed as if it were, a tax deductible at source, from the income under the head "Salaries" as</t>
  </si>
  <si>
    <t>per the provisions of subsection (1), and shall be subject to the provisions of this Chapter.</t>
  </si>
  <si>
    <t xml:space="preserve">     (2) Where, during the financial year, an assessee is employed simultaneously under more than one</t>
  </si>
  <si>
    <t>employer, or where he has held successively employment under more than one employer, he may furnish</t>
  </si>
  <si>
    <t>to the person responsible for making the payment referred to in subsection (1) (being one of the said</t>
  </si>
  <si>
    <t>employers as the assessee may, having regard to the circumstances of his case, choose), such details of the</t>
  </si>
  <si>
    <t>income under the head "Salaries" due or received by him from the other employer or employers, the tax</t>
  </si>
  <si>
    <t>deducted at source therefrom and such other particulars, in such form and verified in such manner as may</t>
  </si>
  <si>
    <t>be prescribed, and thereupon the person responsible for making the payment referred to above shall</t>
  </si>
  <si>
    <t>take into account the details so furnished for the purposes of making the deduction under subsection (1).</t>
  </si>
  <si>
    <t xml:space="preserve">     (2A) Where the assessee, being a Government servant or an employee in a company, cooperative society</t>
  </si>
  <si>
    <t>local authority, university, institution, association or body is entitled to the relief under subsection (1) of</t>
  </si>
  <si>
    <t>section 89, he may furnish to the person responsible for making the payment referred to in subsection</t>
  </si>
  <si>
    <t>(1), such particulars, in such form and verified in such manner as may be prescribed84, and thereupon the</t>
  </si>
  <si>
    <t>person responsible as aforesaid shall compute the relief on the basis of such particulars and take it into</t>
  </si>
  <si>
    <t>account in making the deduction under subsection (1).</t>
  </si>
  <si>
    <t>Explanation.—For the purposes of this subsection, University means a University established or</t>
  </si>
  <si>
    <t>incorporated by or under a Central, State or Provincial Act, and includes an institution declared under</t>
  </si>
  <si>
    <t>section 3 of the University Grants Commission Act, 1956 (3 of 1956), to be a University for the purposes</t>
  </si>
  <si>
    <t>of that Act.</t>
  </si>
  <si>
    <t xml:space="preserve">     (2B) Where an assessee who receives any income chargeable under the head "Salaries" has, in addition,</t>
  </si>
  <si>
    <t>any income chargeable under any other head of income (not being a loss under any such head other than</t>
  </si>
  <si>
    <t>the loss under the head "Income from house property") for the same financial year, he may send to the</t>
  </si>
  <si>
    <t>person responsible for making the payment referred to in subsection (1) the particulars of—</t>
  </si>
  <si>
    <t>(a) such other income and of any tax deducted thereon under any other provision of this Chapter;</t>
  </si>
  <si>
    <t>(b) the loss, if any, under the head "Income from house property",</t>
  </si>
  <si>
    <t>in such form and verified in such manner as may be prescribed, and thereupon the person responsible as</t>
  </si>
  <si>
    <t>aforesaid shall take—</t>
  </si>
  <si>
    <t>(i) such other income and tax, if any, deducted thereon; and</t>
  </si>
  <si>
    <t>(ii) the loss, if any, under the head "Income from house property",</t>
  </si>
  <si>
    <t>also into account for the purposes of making the deduction under subsection (1).</t>
  </si>
  <si>
    <t>Provided that this subsection shall not in any case have the effect of reducing the tax deductible except</t>
  </si>
  <si>
    <t>where the loss under the head "Income from house property" has been taken into account, from income</t>
  </si>
  <si>
    <t>under the head "Salaries" below the amount that would be so deductible if the other income and the tax</t>
  </si>
  <si>
    <t>deducted thereon had not been taken into account.</t>
  </si>
  <si>
    <t xml:space="preserve">     (2C) A person responsible for paying any income chargeable under the head "Salaries" shall furnish to the</t>
  </si>
  <si>
    <t>person to whom such payment is made a statement giving correct and complete particulars of perquisites</t>
  </si>
  <si>
    <t>or profits in lieu of salary provided to him and the value thereof in such form and manner as may be</t>
  </si>
  <si>
    <t>prescribed.</t>
  </si>
  <si>
    <t xml:space="preserve">     (2D) The person responsible for making the payment referred to in subsection (1) shall, for the</t>
  </si>
  <si>
    <t>purposes of estimating income of the assessee or computing tax deductible under subsection (1), obtain</t>
  </si>
  <si>
    <t>from the assessee the evidence or proof or particulars of prescribed claims (including claim for setoff of</t>
  </si>
  <si>
    <t>loss) under the provisions of the Act in such form and manner as may be prescribed.]</t>
  </si>
  <si>
    <t xml:space="preserve">     (3) The person responsible for making the payment referred to in subsection  (1A) or subsection</t>
  </si>
  <si>
    <t>(2) or subsection (2A) or subsection (2B) may, at the time of making any deduction,</t>
  </si>
  <si>
    <t>increase or reduce the amount to be deducted under this section for the purpose of adjusting any excess or</t>
  </si>
  <si>
    <t>deficiency arising out of any previous deduction or failure to deduct during the financial year.</t>
  </si>
  <si>
    <t xml:space="preserve">     (4) The trustees of a recognised provident fund, or any person authorised by the regulations of the fund to</t>
  </si>
  <si>
    <t>make payment of accumulated balances due to employees, shall, in cases where subrule (1) of rule 9 of</t>
  </si>
  <si>
    <t>Part A of the Fourth Schedule applies, at the time an accumulated balance due to an employee is paid,</t>
  </si>
  <si>
    <t>make therefrom the deduction provided in rule 10 of Part A of the Fourth Schedule.</t>
  </si>
  <si>
    <t xml:space="preserve">     (5) Where any contribution made by an employer, including interest on such contributions, if any, in an</t>
  </si>
  <si>
    <t>approved superannuation fund is paid to the employee, tax on the amount so paid shall be deducted by the</t>
  </si>
  <si>
    <t>trustees of the fund to the extent provided in rule 6 of Part B of the Fourth Schedule.</t>
  </si>
  <si>
    <t xml:space="preserve">     (6) For the purposes of deduction of tax on salary payable in foreign currency, the value in rupees of such</t>
  </si>
  <si>
    <t>salary shall be calculated at the prescribed88 rate of exchange.</t>
  </si>
  <si>
    <t>3 leqg chek ;kstuk@ijhokj dY;k.k fuf/k ---</t>
  </si>
  <si>
    <t>4 x`g fuekZ.k _.k ds ewy /ku dh okilh------</t>
  </si>
  <si>
    <t>5 yksd Hkfo"; fuf/k</t>
  </si>
  <si>
    <t>6 thou chek izhfe;e-----------------------------------------</t>
  </si>
  <si>
    <t>7 cPpksa dh f'k{kk ij O;; dsoy nks cPpkas rd</t>
  </si>
  <si>
    <t>8 vU;----------------------------------------------------------------</t>
  </si>
  <si>
    <t>9 isaa'ku ;kstuk------</t>
  </si>
  <si>
    <t>1 lkekU; Hkfo"; fuf/k</t>
  </si>
  <si>
    <r>
      <t>2 va'knk;h isaaa'ku ;kstuk ¼</t>
    </r>
    <r>
      <rPr>
        <sz val="11"/>
        <color rgb="FFFF0000"/>
        <rFont val="Arial"/>
        <family val="2"/>
      </rPr>
      <t>CPS</t>
    </r>
    <r>
      <rPr>
        <sz val="16"/>
        <color rgb="FFFF0000"/>
        <rFont val="Kruti Dev 010"/>
      </rPr>
      <t>½</t>
    </r>
  </si>
  <si>
    <t>Other Bills</t>
  </si>
  <si>
    <r>
      <t>1.Sec.80CCD1B  (</t>
    </r>
    <r>
      <rPr>
        <sz val="14"/>
        <rFont val="Kruti Dev 010"/>
      </rPr>
      <t>us'kuy isa'ku Ldhe</t>
    </r>
    <r>
      <rPr>
        <sz val="10"/>
        <rFont val="Arial"/>
        <family val="2"/>
      </rPr>
      <t>)</t>
    </r>
  </si>
  <si>
    <t>Tax Slab</t>
  </si>
  <si>
    <t>Income Tax New Slab -</t>
  </si>
  <si>
    <t>Pay range -</t>
  </si>
  <si>
    <t>Tax</t>
  </si>
  <si>
    <t>Total</t>
  </si>
  <si>
    <t>Rate</t>
  </si>
  <si>
    <t>Old Slab</t>
  </si>
  <si>
    <t>New Slab</t>
  </si>
  <si>
    <t>Salary</t>
  </si>
  <si>
    <t>IT</t>
  </si>
  <si>
    <t>Cess</t>
  </si>
  <si>
    <t>Diff.</t>
  </si>
  <si>
    <t>Tax Slab -</t>
  </si>
  <si>
    <t>Status</t>
  </si>
  <si>
    <t>Status - Others</t>
  </si>
  <si>
    <t>SrCitizen</t>
  </si>
  <si>
    <t>Sec. 87A -</t>
  </si>
  <si>
    <t xml:space="preserve"> On net salary up to Rs. 5,00,000  Income tax would be exempt</t>
  </si>
  <si>
    <t>Not Aplicable for Govt. Emp.</t>
  </si>
  <si>
    <t>...................................</t>
  </si>
  <si>
    <t>Tax Slab-</t>
  </si>
  <si>
    <t>Sec16(ia)- Standerd Deduction -</t>
  </si>
  <si>
    <t>f'k{kk midj ¼vk;dj dk 4 izfr'kr½</t>
  </si>
  <si>
    <t>IF(K51&lt;=500000,IF(K52&lt;12500,-K52,-12500),0)</t>
  </si>
  <si>
    <t xml:space="preserve">vU; vk;&amp;                                      </t>
  </si>
  <si>
    <t>2. Sec.80CCG (Equity Savings Scheme)</t>
  </si>
  <si>
    <r>
      <t>3. Sec.80D (</t>
    </r>
    <r>
      <rPr>
        <sz val="16"/>
        <rFont val="Kruti Dev 010"/>
      </rPr>
      <t>LokLF; chek dk fizzfe;e</t>
    </r>
    <r>
      <rPr>
        <sz val="10"/>
        <rFont val="Arial"/>
        <family val="2"/>
      </rPr>
      <t>)</t>
    </r>
  </si>
  <si>
    <r>
      <t>4. Sec.80DD (</t>
    </r>
    <r>
      <rPr>
        <sz val="16"/>
        <rFont val="Kruti Dev 010"/>
      </rPr>
      <t>fu%'kDr vkfJr ds esaasVsusal ij O;;</t>
    </r>
    <r>
      <rPr>
        <sz val="10"/>
        <rFont val="Arial"/>
        <family val="2"/>
      </rPr>
      <t>)</t>
    </r>
  </si>
  <si>
    <r>
      <t>5. Sec.80DDB (</t>
    </r>
    <r>
      <rPr>
        <sz val="16"/>
        <rFont val="Kruti Dev 010"/>
      </rPr>
      <t>fpfdRlk O;;</t>
    </r>
    <r>
      <rPr>
        <sz val="10"/>
        <rFont val="Arial"/>
        <family val="2"/>
      </rPr>
      <t>) (Max.Rs.40000)</t>
    </r>
  </si>
  <si>
    <r>
      <t>6. Sec.80E (</t>
    </r>
    <r>
      <rPr>
        <sz val="16"/>
        <rFont val="Kruti Dev 010"/>
      </rPr>
      <t>f'k{kk _.k ij C;kt dk Hkqxrku</t>
    </r>
    <r>
      <rPr>
        <sz val="10"/>
        <rFont val="Arial"/>
        <family val="2"/>
      </rPr>
      <t>)</t>
    </r>
  </si>
  <si>
    <r>
      <t>7. Sec.80G (</t>
    </r>
    <r>
      <rPr>
        <sz val="16"/>
        <rFont val="Kruti Dev 010"/>
      </rPr>
      <t>nku</t>
    </r>
    <r>
      <rPr>
        <sz val="10"/>
        <rFont val="Arial"/>
        <family val="2"/>
      </rPr>
      <t>)</t>
    </r>
  </si>
  <si>
    <r>
      <t>8.Sec.80TTA (</t>
    </r>
    <r>
      <rPr>
        <sz val="16"/>
        <rFont val="Kruti Dev 010"/>
      </rPr>
      <t>lsfoax vdkm.V ij izkIr C;kt</t>
    </r>
    <r>
      <rPr>
        <sz val="10"/>
        <rFont val="Arial"/>
        <family val="2"/>
      </rPr>
      <t>) Max, 10000</t>
    </r>
  </si>
  <si>
    <t>9. Sec.80TTB (Interest on deposit in case of Sr Citizen) Max. 50000</t>
  </si>
  <si>
    <r>
      <t>10. Sec.80U (</t>
    </r>
    <r>
      <rPr>
        <sz val="16"/>
        <rFont val="Kruti Dev 010"/>
      </rPr>
      <t>dj nkrk Lo;a fu%'kDr O;fDr gksa</t>
    </r>
    <r>
      <rPr>
        <sz val="10"/>
        <rFont val="Arial"/>
        <family val="2"/>
      </rPr>
      <t>)</t>
    </r>
  </si>
  <si>
    <r>
      <t xml:space="preserve">11. Sec80 </t>
    </r>
    <r>
      <rPr>
        <sz val="16"/>
        <rFont val="Kruti Dev 010"/>
      </rPr>
      <t>vU;</t>
    </r>
  </si>
  <si>
    <t>Senior Citizen</t>
  </si>
  <si>
    <t>Other</t>
  </si>
  <si>
    <t>Women</t>
  </si>
  <si>
    <t>New</t>
  </si>
  <si>
    <t>Old</t>
  </si>
  <si>
    <t>Status:  (Others/SrCitizen/Women) -</t>
  </si>
  <si>
    <t>ubZ njksa esa lkr yk[k rd dh vk; ij #i;s 25000 gSa</t>
  </si>
  <si>
    <t xml:space="preserve">    gLrk{kfjr Nk;k izfr;ka izLrqr djusa ij gh vk;dj ls NqV Lohd`r gksxh A</t>
  </si>
  <si>
    <t xml:space="preserve">   NwV #- 300 iz-ek- gS A</t>
  </si>
  <si>
    <t xml:space="preserve">   NwV dh x.kuk ds fy;s mij Vscy esa izfrekg dh tkudkjh Hkjdj x.kuk dj ldrs gSA</t>
  </si>
  <si>
    <t xml:space="preserve">dsoy iqjkuh vk;dj njksa ij ykxq </t>
  </si>
  <si>
    <t>ubZ vk;dj njksa ij ;g NwV ns; ugh gS A</t>
  </si>
  <si>
    <t>x`g HkkM+k HkRrk ij NwV dh x.kuk ds fy;s Vscy&amp;</t>
  </si>
  <si>
    <t xml:space="preserve">  lacf/kr foRrh; o"kZ ds izfr ekg dh tkudkjh mij fn;s x;s Vscy esa izfo"B djsaA</t>
  </si>
  <si>
    <t xml:space="preserve"> okf"kZd tkudkjh izkIr gks tkosxh A</t>
  </si>
  <si>
    <t xml:space="preserve"> bl izdkj vkidks Vscy ds var esa ;ksx ds lkeus NwV ;ksX; ,oa dj ;ksX; edku fdjk;k HkRrs dh</t>
  </si>
  <si>
    <t>vU; dj ;ksX; HkRrs ¼lh-lh-,- fpfdRlk HkRrk vkfn½</t>
  </si>
  <si>
    <t>;g jkf'k x.kuk i+=d esa  edku fdjk;s HkRrs dh NwV ds fy;s Ø+ 5¼x½ esasa vafdr gks tkosaxhA</t>
  </si>
  <si>
    <t xml:space="preserve">Old </t>
  </si>
  <si>
    <t>Sec16(ia)- Standard Deduction -</t>
  </si>
  <si>
    <t>Rebate U/S 87A</t>
  </si>
  <si>
    <t>FY 2025-26</t>
  </si>
  <si>
    <t>Above  2400000</t>
  </si>
  <si>
    <t xml:space="preserve"> foÙkh; o"kZ 2025&amp;26 ds fy;s vk;dj dh x.kuk gsrq i=d</t>
  </si>
  <si>
    <t>Pay Range -</t>
  </si>
  <si>
    <t>New Income Tax Regime</t>
  </si>
  <si>
    <r>
      <t xml:space="preserve">¼2½ dqy vk; #i;s ikap yk[k rd gS rks </t>
    </r>
    <r>
      <rPr>
        <sz val="11"/>
        <rFont val="Arial"/>
        <family val="2"/>
      </rPr>
      <t xml:space="preserve">Sec 87A </t>
    </r>
    <r>
      <rPr>
        <sz val="16"/>
        <rFont val="Kruti Dev 010"/>
      </rPr>
      <t xml:space="preserve"> ds varxZr vk; dj esa #-12500 rd</t>
    </r>
  </si>
  <si>
    <t>3. Financial Year -    2025-26</t>
  </si>
  <si>
    <t xml:space="preserve">   dh vfrfjDr NwV izzkIr gkssxhA ubZ njksa esa ckjg yk[k rd dh vk; ij #i;s 60000 gSaA</t>
  </si>
  <si>
    <t>Furnishing of evidence of claims by employee for deduction of tax under section 192.</t>
  </si>
  <si>
    <t>;fn dqy vk; 5]00]000 ;k 12]00]000 ;k mlls de gS 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</si>
</sst>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</font>
    <font>
      <sz val="16"/>
      <name val="Kruti Dev 010"/>
    </font>
    <font>
      <sz val="11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2"/>
      <name val="Kruti Dev 010"/>
    </font>
    <font>
      <sz val="14"/>
      <name val="Kruti Dev 010"/>
    </font>
    <font>
      <sz val="14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sz val="16"/>
      <color rgb="FFFF0000"/>
      <name val="Kruti Dev 010"/>
    </font>
    <font>
      <sz val="16"/>
      <color rgb="FFFF0000"/>
      <name val="Arial"/>
      <family val="2"/>
    </font>
    <font>
      <sz val="10"/>
      <color theme="0"/>
      <name val="Arial"/>
      <family val="2"/>
    </font>
    <font>
      <sz val="14"/>
      <color rgb="FFFF0000"/>
      <name val="Kruti Dev 010"/>
    </font>
    <font>
      <sz val="14"/>
      <color rgb="FFFF0000"/>
      <name val="Arial"/>
      <family val="2"/>
    </font>
    <font>
      <sz val="18"/>
      <name val="Kruti Dev 010"/>
    </font>
    <font>
      <sz val="20"/>
      <color rgb="FFFF0000"/>
      <name val="Kruti Dev 010"/>
    </font>
    <font>
      <u/>
      <sz val="18"/>
      <color rgb="FFFF0000"/>
      <name val="Kruti Dev 010"/>
    </font>
    <font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Arial"/>
      <family val="2"/>
    </font>
    <font>
      <sz val="16"/>
      <color theme="0"/>
      <name val="Kruti Dev 010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8F1DD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1" fillId="0" borderId="3" xfId="0" applyFont="1" applyBorder="1"/>
    <xf numFmtId="0" fontId="0" fillId="0" borderId="3" xfId="0" applyBorder="1"/>
    <xf numFmtId="0" fontId="1" fillId="0" borderId="2" xfId="0" applyFont="1" applyBorder="1"/>
    <xf numFmtId="0" fontId="3" fillId="0" borderId="2" xfId="0" applyFont="1" applyBorder="1"/>
    <xf numFmtId="0" fontId="4" fillId="0" borderId="2" xfId="0" applyFont="1" applyBorder="1"/>
    <xf numFmtId="0" fontId="1" fillId="0" borderId="1" xfId="0" applyFont="1" applyBorder="1"/>
    <xf numFmtId="0" fontId="3" fillId="0" borderId="1" xfId="0" applyFont="1" applyBorder="1"/>
    <xf numFmtId="0" fontId="3" fillId="0" borderId="3" xfId="0" applyFont="1" applyBorder="1"/>
    <xf numFmtId="0" fontId="1" fillId="0" borderId="1" xfId="0" applyFont="1" applyBorder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0" fontId="7" fillId="0" borderId="0" xfId="0" applyFont="1"/>
    <xf numFmtId="0" fontId="7" fillId="0" borderId="2" xfId="0" applyFont="1" applyBorder="1"/>
    <xf numFmtId="0" fontId="1" fillId="0" borderId="4" xfId="0" applyFont="1" applyBorder="1" applyAlignment="1">
      <alignment horizontal="center"/>
    </xf>
    <xf numFmtId="0" fontId="8" fillId="0" borderId="0" xfId="0" applyFont="1"/>
    <xf numFmtId="0" fontId="1" fillId="0" borderId="4" xfId="0" applyFont="1" applyBorder="1" applyAlignment="1">
      <alignment horizontal="center" wrapText="1"/>
    </xf>
    <xf numFmtId="9" fontId="5" fillId="0" borderId="4" xfId="0" applyNumberFormat="1" applyFont="1" applyBorder="1" applyAlignment="1">
      <alignment horizontal="center" wrapText="1"/>
    </xf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9" fillId="0" borderId="0" xfId="0" applyFont="1"/>
    <xf numFmtId="0" fontId="12" fillId="0" borderId="0" xfId="0" applyFont="1"/>
    <xf numFmtId="0" fontId="0" fillId="2" borderId="4" xfId="0" applyFill="1" applyBorder="1"/>
    <xf numFmtId="0" fontId="0" fillId="0" borderId="10" xfId="0" applyBorder="1"/>
    <xf numFmtId="0" fontId="0" fillId="0" borderId="11" xfId="0" applyBorder="1"/>
    <xf numFmtId="0" fontId="4" fillId="0" borderId="0" xfId="0" applyFont="1"/>
    <xf numFmtId="0" fontId="10" fillId="0" borderId="9" xfId="0" applyFont="1" applyBorder="1"/>
    <xf numFmtId="0" fontId="0" fillId="0" borderId="4" xfId="0" applyBorder="1" applyAlignment="1">
      <alignment horizontal="center"/>
    </xf>
    <xf numFmtId="0" fontId="2" fillId="0" borderId="0" xfId="0" applyFont="1"/>
    <xf numFmtId="0" fontId="11" fillId="0" borderId="8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0" xfId="0" applyFont="1" applyBorder="1"/>
    <xf numFmtId="0" fontId="2" fillId="0" borderId="1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3" xfId="0" applyFont="1" applyBorder="1"/>
    <xf numFmtId="0" fontId="9" fillId="0" borderId="1" xfId="0" applyFont="1" applyBorder="1"/>
    <xf numFmtId="0" fontId="7" fillId="0" borderId="10" xfId="0" applyFont="1" applyBorder="1"/>
    <xf numFmtId="0" fontId="8" fillId="0" borderId="10" xfId="0" applyFont="1" applyBorder="1"/>
    <xf numFmtId="0" fontId="0" fillId="0" borderId="14" xfId="0" applyBorder="1"/>
    <xf numFmtId="0" fontId="0" fillId="0" borderId="15" xfId="0" applyBorder="1"/>
    <xf numFmtId="0" fontId="14" fillId="0" borderId="0" xfId="0" applyFont="1"/>
    <xf numFmtId="0" fontId="10" fillId="0" borderId="0" xfId="0" applyFont="1"/>
    <xf numFmtId="0" fontId="15" fillId="0" borderId="0" xfId="0" applyFont="1"/>
    <xf numFmtId="0" fontId="13" fillId="0" borderId="0" xfId="0" applyFont="1" applyAlignment="1">
      <alignment horizontal="right"/>
    </xf>
    <xf numFmtId="0" fontId="14" fillId="0" borderId="12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4" xfId="0" applyFont="1" applyBorder="1"/>
    <xf numFmtId="0" fontId="16" fillId="0" borderId="0" xfId="0" applyFont="1" applyAlignment="1">
      <alignment horizontal="right"/>
    </xf>
    <xf numFmtId="0" fontId="9" fillId="0" borderId="12" xfId="0" applyFont="1" applyBorder="1" applyAlignment="1">
      <alignment horizontal="center"/>
    </xf>
    <xf numFmtId="0" fontId="17" fillId="0" borderId="1" xfId="0" applyFont="1" applyBorder="1"/>
    <xf numFmtId="0" fontId="9" fillId="0" borderId="11" xfId="0" applyFont="1" applyBorder="1" applyAlignment="1">
      <alignment horizontal="center"/>
    </xf>
    <xf numFmtId="0" fontId="9" fillId="0" borderId="2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3" xfId="0" applyFont="1" applyBorder="1"/>
    <xf numFmtId="0" fontId="9" fillId="0" borderId="10" xfId="0" applyFont="1" applyBorder="1"/>
    <xf numFmtId="0" fontId="9" fillId="0" borderId="7" xfId="0" applyFont="1" applyBorder="1"/>
    <xf numFmtId="0" fontId="9" fillId="0" borderId="3" xfId="0" applyFont="1" applyBorder="1" applyAlignment="1">
      <alignment horizontal="right"/>
    </xf>
    <xf numFmtId="0" fontId="9" fillId="0" borderId="14" xfId="0" applyFont="1" applyBorder="1" applyAlignment="1">
      <alignment horizontal="center"/>
    </xf>
    <xf numFmtId="0" fontId="9" fillId="0" borderId="9" xfId="0" applyFont="1" applyBorder="1"/>
    <xf numFmtId="0" fontId="9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0" fillId="2" borderId="9" xfId="0" applyFill="1" applyBorder="1"/>
    <xf numFmtId="0" fontId="4" fillId="0" borderId="0" xfId="0" applyFont="1" applyAlignment="1">
      <alignment horizontal="left"/>
    </xf>
    <xf numFmtId="0" fontId="9" fillId="0" borderId="1" xfId="0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7" fillId="0" borderId="1" xfId="0" applyFont="1" applyBorder="1"/>
    <xf numFmtId="0" fontId="9" fillId="2" borderId="9" xfId="0" applyFont="1" applyFill="1" applyBorder="1"/>
    <xf numFmtId="0" fontId="4" fillId="0" borderId="0" xfId="0" applyFont="1" applyAlignment="1">
      <alignment horizontal="right"/>
    </xf>
    <xf numFmtId="0" fontId="9" fillId="3" borderId="6" xfId="0" applyFont="1" applyFill="1" applyBorder="1"/>
    <xf numFmtId="0" fontId="9" fillId="3" borderId="7" xfId="0" applyFont="1" applyFill="1" applyBorder="1"/>
    <xf numFmtId="0" fontId="9" fillId="3" borderId="4" xfId="0" applyFont="1" applyFill="1" applyBorder="1"/>
    <xf numFmtId="0" fontId="9" fillId="3" borderId="0" xfId="0" applyFont="1" applyFill="1"/>
    <xf numFmtId="0" fontId="9" fillId="3" borderId="10" xfId="0" applyFont="1" applyFill="1" applyBorder="1"/>
    <xf numFmtId="0" fontId="7" fillId="0" borderId="12" xfId="0" applyFont="1" applyBorder="1"/>
    <xf numFmtId="0" fontId="18" fillId="0" borderId="1" xfId="0" applyFont="1" applyBorder="1"/>
    <xf numFmtId="0" fontId="0" fillId="0" borderId="13" xfId="0" applyBorder="1"/>
    <xf numFmtId="0" fontId="7" fillId="0" borderId="11" xfId="0" applyFont="1" applyBorder="1"/>
    <xf numFmtId="0" fontId="7" fillId="0" borderId="14" xfId="0" applyFont="1" applyBorder="1"/>
    <xf numFmtId="0" fontId="12" fillId="0" borderId="2" xfId="0" applyFont="1" applyBorder="1"/>
    <xf numFmtId="0" fontId="9" fillId="0" borderId="2" xfId="0" applyFont="1" applyBorder="1" applyAlignment="1">
      <alignment horizontal="right"/>
    </xf>
    <xf numFmtId="0" fontId="19" fillId="0" borderId="1" xfId="0" applyFont="1" applyBorder="1"/>
    <xf numFmtId="0" fontId="9" fillId="3" borderId="5" xfId="0" applyFont="1" applyFill="1" applyBorder="1"/>
    <xf numFmtId="0" fontId="0" fillId="0" borderId="9" xfId="0" applyBorder="1"/>
    <xf numFmtId="0" fontId="21" fillId="0" borderId="0" xfId="0" applyFont="1" applyAlignment="1">
      <alignment horizontal="center"/>
    </xf>
    <xf numFmtId="0" fontId="21" fillId="0" borderId="0" xfId="0" applyFont="1"/>
    <xf numFmtId="0" fontId="21" fillId="0" borderId="2" xfId="0" applyFont="1" applyBorder="1"/>
    <xf numFmtId="0" fontId="21" fillId="0" borderId="8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49" fontId="21" fillId="0" borderId="4" xfId="0" applyNumberFormat="1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0" fillId="0" borderId="1" xfId="0" applyFont="1" applyBorder="1"/>
    <xf numFmtId="0" fontId="21" fillId="0" borderId="1" xfId="0" applyFont="1" applyBorder="1"/>
    <xf numFmtId="0" fontId="21" fillId="0" borderId="5" xfId="0" applyFont="1" applyBorder="1"/>
    <xf numFmtId="0" fontId="21" fillId="0" borderId="12" xfId="0" applyFont="1" applyBorder="1"/>
    <xf numFmtId="0" fontId="21" fillId="0" borderId="10" xfId="0" applyFont="1" applyBorder="1"/>
    <xf numFmtId="0" fontId="21" fillId="0" borderId="6" xfId="0" applyFont="1" applyBorder="1" applyAlignment="1">
      <alignment horizontal="center"/>
    </xf>
    <xf numFmtId="0" fontId="20" fillId="0" borderId="0" xfId="0" applyFont="1" applyAlignment="1">
      <alignment horizontal="right"/>
    </xf>
    <xf numFmtId="0" fontId="22" fillId="0" borderId="6" xfId="0" applyFont="1" applyBorder="1"/>
    <xf numFmtId="0" fontId="22" fillId="0" borderId="11" xfId="0" applyFont="1" applyBorder="1"/>
    <xf numFmtId="0" fontId="21" fillId="0" borderId="6" xfId="0" applyFont="1" applyBorder="1"/>
    <xf numFmtId="0" fontId="21" fillId="0" borderId="11" xfId="0" applyFont="1" applyBorder="1"/>
    <xf numFmtId="0" fontId="20" fillId="0" borderId="3" xfId="0" applyFont="1" applyBorder="1"/>
    <xf numFmtId="0" fontId="21" fillId="0" borderId="3" xfId="0" applyFont="1" applyBorder="1"/>
    <xf numFmtId="0" fontId="22" fillId="0" borderId="4" xfId="0" applyFont="1" applyBorder="1"/>
    <xf numFmtId="0" fontId="23" fillId="0" borderId="8" xfId="0" applyFont="1" applyBorder="1"/>
    <xf numFmtId="0" fontId="21" fillId="0" borderId="9" xfId="0" applyFont="1" applyBorder="1"/>
    <xf numFmtId="0" fontId="21" fillId="0" borderId="7" xfId="0" applyFont="1" applyBorder="1" applyAlignment="1">
      <alignment horizontal="center"/>
    </xf>
    <xf numFmtId="0" fontId="21" fillId="0" borderId="7" xfId="0" applyFont="1" applyBorder="1"/>
    <xf numFmtId="0" fontId="21" fillId="0" borderId="14" xfId="0" applyFont="1" applyBorder="1"/>
    <xf numFmtId="0" fontId="20" fillId="0" borderId="0" xfId="0" applyFont="1"/>
    <xf numFmtId="0" fontId="21" fillId="0" borderId="13" xfId="0" applyFont="1" applyBorder="1"/>
    <xf numFmtId="0" fontId="21" fillId="0" borderId="11" xfId="0" applyFont="1" applyBorder="1" applyAlignment="1">
      <alignment horizontal="right"/>
    </xf>
    <xf numFmtId="0" fontId="21" fillId="0" borderId="14" xfId="0" applyFont="1" applyBorder="1" applyAlignment="1">
      <alignment horizontal="right"/>
    </xf>
    <xf numFmtId="0" fontId="21" fillId="0" borderId="15" xfId="0" applyFont="1" applyBorder="1"/>
    <xf numFmtId="0" fontId="13" fillId="0" borderId="0" xfId="0" applyFont="1"/>
    <xf numFmtId="0" fontId="25" fillId="0" borderId="2" xfId="0" applyFont="1" applyBorder="1"/>
    <xf numFmtId="0" fontId="21" fillId="0" borderId="4" xfId="0" applyFont="1" applyBorder="1"/>
    <xf numFmtId="0" fontId="0" fillId="0" borderId="5" xfId="0" applyBorder="1" applyAlignment="1">
      <alignment horizontal="center"/>
    </xf>
    <xf numFmtId="0" fontId="2" fillId="0" borderId="6" xfId="0" applyFont="1" applyBorder="1"/>
    <xf numFmtId="0" fontId="0" fillId="3" borderId="0" xfId="0" applyFill="1"/>
    <xf numFmtId="0" fontId="0" fillId="3" borderId="5" xfId="0" applyFill="1" applyBorder="1"/>
    <xf numFmtId="0" fontId="9" fillId="4" borderId="4" xfId="0" applyFont="1" applyFill="1" applyBorder="1"/>
    <xf numFmtId="0" fontId="9" fillId="0" borderId="8" xfId="0" applyFont="1" applyBorder="1" applyAlignment="1">
      <alignment horizontal="right"/>
    </xf>
    <xf numFmtId="0" fontId="4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27" fillId="0" borderId="1" xfId="0" applyFont="1" applyBorder="1"/>
    <xf numFmtId="0" fontId="11" fillId="0" borderId="0" xfId="0" applyFont="1"/>
    <xf numFmtId="0" fontId="0" fillId="2" borderId="4" xfId="0" applyFill="1" applyBorder="1" applyAlignment="1">
      <alignment horizontal="center"/>
    </xf>
    <xf numFmtId="0" fontId="11" fillId="0" borderId="10" xfId="0" applyFont="1" applyBorder="1"/>
    <xf numFmtId="0" fontId="10" fillId="0" borderId="10" xfId="0" applyFont="1" applyBorder="1"/>
    <xf numFmtId="0" fontId="0" fillId="5" borderId="8" xfId="0" applyFill="1" applyBorder="1"/>
    <xf numFmtId="0" fontId="0" fillId="5" borderId="3" xfId="0" applyFill="1" applyBorder="1"/>
    <xf numFmtId="0" fontId="0" fillId="5" borderId="9" xfId="0" applyFill="1" applyBorder="1"/>
    <xf numFmtId="0" fontId="0" fillId="2" borderId="8" xfId="0" applyFill="1" applyBorder="1"/>
    <xf numFmtId="0" fontId="0" fillId="2" borderId="3" xfId="0" applyFill="1" applyBorder="1"/>
    <xf numFmtId="0" fontId="2" fillId="2" borderId="9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2" xfId="0" applyFont="1" applyFill="1" applyBorder="1"/>
    <xf numFmtId="0" fontId="2" fillId="2" borderId="1" xfId="0" applyFont="1" applyFill="1" applyBorder="1"/>
    <xf numFmtId="0" fontId="2" fillId="2" borderId="5" xfId="0" applyFont="1" applyFill="1" applyBorder="1"/>
    <xf numFmtId="0" fontId="2" fillId="2" borderId="13" xfId="0" applyFont="1" applyFill="1" applyBorder="1"/>
    <xf numFmtId="0" fontId="0" fillId="2" borderId="10" xfId="0" applyFill="1" applyBorder="1" applyAlignment="1">
      <alignment horizontal="center"/>
    </xf>
    <xf numFmtId="0" fontId="2" fillId="2" borderId="11" xfId="0" applyFont="1" applyFill="1" applyBorder="1"/>
    <xf numFmtId="0" fontId="2" fillId="2" borderId="0" xfId="0" applyFont="1" applyFill="1"/>
    <xf numFmtId="0" fontId="2" fillId="2" borderId="6" xfId="0" applyFont="1" applyFill="1" applyBorder="1"/>
    <xf numFmtId="0" fontId="2" fillId="2" borderId="10" xfId="0" applyFont="1" applyFill="1" applyBorder="1"/>
    <xf numFmtId="9" fontId="22" fillId="2" borderId="10" xfId="0" applyNumberFormat="1" applyFont="1" applyFill="1" applyBorder="1" applyAlignment="1">
      <alignment horizontal="center"/>
    </xf>
    <xf numFmtId="0" fontId="0" fillId="0" borderId="8" xfId="0" applyBorder="1"/>
    <xf numFmtId="0" fontId="2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/>
    <xf numFmtId="0" fontId="2" fillId="0" borderId="8" xfId="0" applyFont="1" applyBorder="1"/>
    <xf numFmtId="0" fontId="28" fillId="0" borderId="3" xfId="0" applyFont="1" applyBorder="1"/>
    <xf numFmtId="0" fontId="2" fillId="0" borderId="9" xfId="0" applyFont="1" applyBorder="1"/>
    <xf numFmtId="0" fontId="2" fillId="0" borderId="3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28" fillId="0" borderId="0" xfId="0" applyFont="1"/>
    <xf numFmtId="49" fontId="21" fillId="0" borderId="9" xfId="0" applyNumberFormat="1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9" fontId="2" fillId="2" borderId="9" xfId="0" applyNumberFormat="1" applyFont="1" applyFill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16" fillId="0" borderId="0" xfId="0" applyFont="1"/>
    <xf numFmtId="0" fontId="2" fillId="0" borderId="10" xfId="0" applyFont="1" applyBorder="1"/>
    <xf numFmtId="9" fontId="5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3" fontId="2" fillId="0" borderId="0" xfId="0" applyNumberFormat="1" applyFont="1"/>
    <xf numFmtId="0" fontId="26" fillId="0" borderId="0" xfId="0" applyFont="1"/>
    <xf numFmtId="0" fontId="2" fillId="2" borderId="8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2" fillId="2" borderId="8" xfId="0" applyFont="1" applyFill="1" applyBorder="1" applyAlignment="1">
      <alignment horizontal="left"/>
    </xf>
    <xf numFmtId="0" fontId="11" fillId="0" borderId="8" xfId="0" applyFont="1" applyBorder="1"/>
    <xf numFmtId="0" fontId="11" fillId="0" borderId="3" xfId="0" applyFont="1" applyBorder="1"/>
    <xf numFmtId="0" fontId="11" fillId="0" borderId="9" xfId="0" applyFont="1" applyBorder="1"/>
    <xf numFmtId="0" fontId="1" fillId="0" borderId="4" xfId="0" applyFont="1" applyBorder="1"/>
    <xf numFmtId="0" fontId="16" fillId="0" borderId="3" xfId="0" applyFont="1" applyBorder="1"/>
    <xf numFmtId="0" fontId="0" fillId="0" borderId="4" xfId="0" applyBorder="1" applyAlignment="1">
      <alignment horizontal="right"/>
    </xf>
    <xf numFmtId="0" fontId="0" fillId="0" borderId="0" xfId="0" applyBorder="1"/>
    <xf numFmtId="0" fontId="2" fillId="2" borderId="15" xfId="0" applyFont="1" applyFill="1" applyBorder="1"/>
    <xf numFmtId="0" fontId="2" fillId="2" borderId="7" xfId="0" applyFont="1" applyFill="1" applyBorder="1"/>
    <xf numFmtId="0" fontId="1" fillId="0" borderId="8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49" fontId="21" fillId="0" borderId="8" xfId="0" applyNumberFormat="1" applyFont="1" applyBorder="1" applyAlignment="1">
      <alignment horizontal="center"/>
    </xf>
    <xf numFmtId="49" fontId="21" fillId="0" borderId="3" xfId="0" applyNumberFormat="1" applyFont="1" applyBorder="1" applyAlignment="1">
      <alignment horizontal="center"/>
    </xf>
    <xf numFmtId="49" fontId="21" fillId="0" borderId="9" xfId="0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E8F1DD"/>
      <color rgb="FFCCCCFF"/>
      <color rgb="FF66FF99"/>
      <color rgb="FF009900"/>
      <color rgb="FF99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172"/>
  <sheetViews>
    <sheetView tabSelected="1" zoomScaleNormal="100" workbookViewId="0">
      <selection activeCell="O133" sqref="O133"/>
    </sheetView>
  </sheetViews>
  <sheetFormatPr defaultRowHeight="12.75" x14ac:dyDescent="0.2"/>
  <cols>
    <col min="1" max="1" width="5" customWidth="1"/>
    <col min="2" max="2" width="6.42578125" customWidth="1"/>
    <col min="3" max="3" width="10.28515625" customWidth="1"/>
    <col min="4" max="4" width="9.85546875" customWidth="1"/>
    <col min="5" max="5" width="9.7109375" customWidth="1"/>
    <col min="6" max="6" width="13.85546875" customWidth="1"/>
    <col min="7" max="7" width="10" customWidth="1"/>
    <col min="8" max="8" width="4.5703125" customWidth="1"/>
    <col min="9" max="9" width="13" customWidth="1"/>
    <col min="10" max="10" width="9" customWidth="1"/>
    <col min="11" max="11" width="9.85546875" customWidth="1"/>
    <col min="12" max="12" width="4.85546875" customWidth="1"/>
    <col min="13" max="13" width="3.85546875" customWidth="1"/>
    <col min="14" max="14" width="15.5703125" customWidth="1"/>
    <col min="15" max="15" width="12" customWidth="1"/>
    <col min="16" max="16" width="9.85546875" customWidth="1"/>
    <col min="17" max="17" width="10.42578125" customWidth="1"/>
    <col min="18" max="18" width="12.28515625" customWidth="1"/>
    <col min="19" max="19" width="14.5703125" customWidth="1"/>
    <col min="20" max="20" width="14.140625" customWidth="1"/>
  </cols>
  <sheetData>
    <row r="1" spans="1:20" ht="19.5" customHeight="1" x14ac:dyDescent="0.35">
      <c r="A1" s="56">
        <v>2</v>
      </c>
      <c r="B1" s="145">
        <v>1</v>
      </c>
      <c r="C1" s="100" t="s">
        <v>371</v>
      </c>
      <c r="D1" s="1"/>
      <c r="E1" s="11"/>
      <c r="F1" s="11"/>
      <c r="G1" s="11"/>
      <c r="H1" s="11"/>
      <c r="I1" s="11"/>
      <c r="J1" s="11"/>
      <c r="K1" s="143"/>
    </row>
    <row r="2" spans="1:20" ht="6.75" customHeight="1" x14ac:dyDescent="0.3">
      <c r="A2" s="38"/>
      <c r="B2" s="4"/>
      <c r="C2" s="4"/>
      <c r="E2" s="4"/>
      <c r="F2" s="4"/>
      <c r="G2" s="4"/>
      <c r="H2" s="4"/>
      <c r="I2" s="4"/>
      <c r="J2" s="4"/>
      <c r="K2" s="39"/>
      <c r="N2" s="29"/>
      <c r="O2" s="29"/>
    </row>
    <row r="3" spans="1:20" ht="17.45" customHeight="1" x14ac:dyDescent="0.3">
      <c r="A3" s="40">
        <v>1</v>
      </c>
      <c r="B3" s="36" t="s">
        <v>353</v>
      </c>
      <c r="C3" s="4"/>
      <c r="D3" s="5"/>
      <c r="F3" s="168" t="s">
        <v>349</v>
      </c>
      <c r="G3" s="36"/>
      <c r="H3" s="4"/>
      <c r="I3" s="146" t="s">
        <v>325</v>
      </c>
      <c r="J3" s="60" t="s">
        <v>351</v>
      </c>
      <c r="K3" s="148"/>
      <c r="N3" t="s">
        <v>351</v>
      </c>
      <c r="O3" t="s">
        <v>352</v>
      </c>
    </row>
    <row r="4" spans="1:20" ht="17.45" customHeight="1" x14ac:dyDescent="0.3">
      <c r="A4" s="40">
        <v>2</v>
      </c>
      <c r="B4" s="4" t="s">
        <v>38</v>
      </c>
      <c r="C4" s="210"/>
      <c r="D4" s="210"/>
      <c r="E4" s="210"/>
      <c r="F4" s="210"/>
      <c r="G4" s="4"/>
      <c r="H4" s="4"/>
      <c r="J4" s="146"/>
      <c r="K4" s="149"/>
      <c r="N4" s="4"/>
    </row>
    <row r="5" spans="1:20" ht="17.45" customHeight="1" x14ac:dyDescent="0.3">
      <c r="A5" s="41">
        <v>3</v>
      </c>
      <c r="B5" s="8" t="s">
        <v>36</v>
      </c>
      <c r="C5" s="211"/>
      <c r="D5" s="211"/>
      <c r="E5" s="211"/>
      <c r="F5" s="211"/>
      <c r="G5" s="2"/>
      <c r="H5" s="10"/>
      <c r="I5" s="10" t="s">
        <v>124</v>
      </c>
      <c r="J5" s="212"/>
      <c r="K5" s="213"/>
      <c r="N5" s="4"/>
    </row>
    <row r="6" spans="1:20" ht="17.45" customHeight="1" x14ac:dyDescent="0.3">
      <c r="A6" s="42">
        <v>4</v>
      </c>
      <c r="B6" s="3" t="s">
        <v>0</v>
      </c>
      <c r="C6" s="11" t="s">
        <v>97</v>
      </c>
      <c r="D6" s="11"/>
      <c r="E6" s="12"/>
      <c r="F6" s="12"/>
      <c r="G6" s="12"/>
      <c r="H6" s="12"/>
      <c r="I6" s="12"/>
      <c r="J6" s="62" t="s">
        <v>35</v>
      </c>
      <c r="K6" s="23">
        <v>0</v>
      </c>
      <c r="N6" s="4"/>
      <c r="P6" s="16"/>
      <c r="Q6" s="16"/>
      <c r="S6" s="27"/>
    </row>
    <row r="7" spans="1:20" ht="17.45" customHeight="1" x14ac:dyDescent="0.3">
      <c r="A7" s="40"/>
      <c r="B7" s="3" t="s">
        <v>1</v>
      </c>
      <c r="C7" s="4" t="s">
        <v>364</v>
      </c>
      <c r="D7" s="5"/>
      <c r="E7" s="5"/>
      <c r="F7" s="5"/>
      <c r="G7" s="5"/>
      <c r="H7" s="5"/>
      <c r="I7" s="5"/>
      <c r="J7" s="62" t="s">
        <v>35</v>
      </c>
      <c r="K7" s="24">
        <v>0</v>
      </c>
      <c r="N7" s="4"/>
      <c r="P7" s="16"/>
      <c r="Q7" s="16"/>
      <c r="S7" s="27"/>
    </row>
    <row r="8" spans="1:20" ht="17.45" customHeight="1" x14ac:dyDescent="0.3">
      <c r="A8" s="40">
        <v>5</v>
      </c>
      <c r="B8" s="3" t="s">
        <v>0</v>
      </c>
      <c r="C8" s="4" t="s">
        <v>101</v>
      </c>
      <c r="D8" s="5"/>
      <c r="E8" s="5"/>
      <c r="F8" s="5"/>
      <c r="G8" s="134" t="s">
        <v>96</v>
      </c>
      <c r="H8" s="26" t="s">
        <v>34</v>
      </c>
      <c r="I8" s="198">
        <v>0</v>
      </c>
      <c r="J8" s="62" t="s">
        <v>35</v>
      </c>
      <c r="K8" s="88">
        <f>Code!K8</f>
        <v>0</v>
      </c>
    </row>
    <row r="9" spans="1:20" ht="17.45" customHeight="1" x14ac:dyDescent="0.3">
      <c r="A9" s="40"/>
      <c r="B9" s="3" t="s">
        <v>1</v>
      </c>
      <c r="C9" s="4" t="s">
        <v>100</v>
      </c>
      <c r="D9" s="5"/>
      <c r="E9" s="5"/>
      <c r="F9" s="5"/>
      <c r="G9" s="26"/>
      <c r="H9" s="26" t="s">
        <v>34</v>
      </c>
      <c r="I9" s="90">
        <f>F75</f>
        <v>0</v>
      </c>
      <c r="J9" s="82"/>
      <c r="K9" s="24"/>
    </row>
    <row r="10" spans="1:20" ht="17.45" customHeight="1" x14ac:dyDescent="0.3">
      <c r="B10" s="3" t="s">
        <v>2</v>
      </c>
      <c r="C10" s="4" t="s">
        <v>94</v>
      </c>
      <c r="D10" s="5"/>
      <c r="E10" s="5"/>
      <c r="F10" s="5"/>
      <c r="G10" s="5"/>
      <c r="H10" s="26" t="s">
        <v>34</v>
      </c>
      <c r="I10" s="90">
        <f>Code!I10</f>
        <v>0</v>
      </c>
      <c r="K10" s="24"/>
      <c r="N10" s="29"/>
    </row>
    <row r="11" spans="1:20" ht="17.45" customHeight="1" x14ac:dyDescent="0.3">
      <c r="A11" s="40"/>
      <c r="C11" s="4" t="s">
        <v>95</v>
      </c>
      <c r="D11" s="5"/>
      <c r="E11" s="5"/>
      <c r="F11" s="5"/>
      <c r="G11" s="5"/>
      <c r="H11" s="5"/>
      <c r="I11" s="5"/>
      <c r="K11" s="24"/>
      <c r="N11" s="4"/>
      <c r="P11" s="27"/>
      <c r="S11" s="28"/>
    </row>
    <row r="12" spans="1:20" ht="17.45" customHeight="1" x14ac:dyDescent="0.3">
      <c r="A12" s="40">
        <v>6</v>
      </c>
      <c r="B12" s="3" t="s">
        <v>0</v>
      </c>
      <c r="C12" s="4" t="s">
        <v>86</v>
      </c>
      <c r="D12" s="5"/>
      <c r="E12" s="57"/>
      <c r="F12" s="36"/>
      <c r="G12" s="134" t="s">
        <v>83</v>
      </c>
      <c r="H12" s="26" t="s">
        <v>34</v>
      </c>
      <c r="I12" s="69">
        <v>0</v>
      </c>
      <c r="J12" s="62" t="s">
        <v>35</v>
      </c>
      <c r="K12" s="88">
        <f>Code!K11</f>
        <v>0</v>
      </c>
      <c r="N12" s="44"/>
      <c r="O12" s="44"/>
      <c r="P12" s="44"/>
      <c r="Q12" s="44"/>
      <c r="R12" s="44"/>
      <c r="S12" s="44"/>
      <c r="T12" s="44"/>
    </row>
    <row r="13" spans="1:20" ht="17.45" customHeight="1" x14ac:dyDescent="0.3">
      <c r="A13" s="40"/>
      <c r="B13" s="3"/>
      <c r="C13" s="4"/>
      <c r="D13" s="5"/>
      <c r="E13" s="57"/>
      <c r="G13" s="4" t="s">
        <v>112</v>
      </c>
      <c r="H13" s="26" t="s">
        <v>34</v>
      </c>
      <c r="I13" s="70">
        <v>0</v>
      </c>
      <c r="K13" s="24"/>
      <c r="N13" s="16"/>
    </row>
    <row r="14" spans="1:20" ht="17.45" customHeight="1" x14ac:dyDescent="0.3">
      <c r="A14" s="43">
        <v>7</v>
      </c>
      <c r="B14" s="58"/>
      <c r="C14" s="199" t="s">
        <v>367</v>
      </c>
      <c r="D14" s="13"/>
      <c r="E14" s="13"/>
      <c r="F14" s="13"/>
      <c r="G14" s="13"/>
      <c r="H14" s="13"/>
      <c r="I14" s="13"/>
      <c r="J14" s="102"/>
      <c r="K14" s="200" t="str">
        <f>Code!K14</f>
        <v>0</v>
      </c>
      <c r="N14" s="16"/>
    </row>
    <row r="15" spans="1:20" ht="17.45" customHeight="1" x14ac:dyDescent="0.3">
      <c r="A15" s="43">
        <v>8</v>
      </c>
      <c r="B15" s="6"/>
      <c r="C15" s="6" t="s">
        <v>91</v>
      </c>
      <c r="D15" s="7"/>
      <c r="E15" s="7"/>
      <c r="F15" s="7"/>
      <c r="G15" s="7"/>
      <c r="H15" s="7"/>
      <c r="I15" s="7"/>
      <c r="J15" s="62" t="s">
        <v>35</v>
      </c>
      <c r="K15" s="90">
        <f>Code!K15</f>
        <v>0</v>
      </c>
      <c r="N15" s="16"/>
    </row>
    <row r="16" spans="1:20" ht="17.45" customHeight="1" x14ac:dyDescent="0.3">
      <c r="A16" s="42">
        <v>9</v>
      </c>
      <c r="B16" s="11" t="s">
        <v>89</v>
      </c>
      <c r="C16" s="11"/>
      <c r="D16" s="12"/>
      <c r="E16" s="11"/>
      <c r="F16" s="1"/>
      <c r="H16" s="1"/>
      <c r="I16" s="1"/>
      <c r="J16" s="1"/>
      <c r="K16" s="24"/>
      <c r="N16" s="16"/>
    </row>
    <row r="17" spans="1:18" ht="17.45" customHeight="1" x14ac:dyDescent="0.3">
      <c r="A17" s="40"/>
      <c r="B17" s="4" t="s">
        <v>0</v>
      </c>
      <c r="C17" s="4" t="s">
        <v>4</v>
      </c>
      <c r="D17" s="5"/>
      <c r="E17" s="5"/>
      <c r="I17" s="26" t="s">
        <v>35</v>
      </c>
      <c r="J17" s="31">
        <v>0</v>
      </c>
      <c r="K17" s="24"/>
      <c r="N17" s="16"/>
    </row>
    <row r="18" spans="1:18" ht="17.45" customHeight="1" x14ac:dyDescent="0.3">
      <c r="A18" s="40"/>
      <c r="B18" s="4" t="s">
        <v>1</v>
      </c>
      <c r="C18" s="4" t="s">
        <v>5</v>
      </c>
      <c r="D18" s="5"/>
      <c r="E18" s="5"/>
      <c r="I18" s="26" t="s">
        <v>35</v>
      </c>
      <c r="J18" s="31">
        <v>0</v>
      </c>
      <c r="K18" s="24"/>
      <c r="N18" s="16"/>
    </row>
    <row r="19" spans="1:18" ht="17.45" customHeight="1" x14ac:dyDescent="0.3">
      <c r="A19" s="40"/>
      <c r="B19" s="4" t="s">
        <v>2</v>
      </c>
      <c r="C19" s="4" t="s">
        <v>119</v>
      </c>
      <c r="D19" s="5"/>
      <c r="E19" s="5"/>
      <c r="I19" s="26" t="s">
        <v>35</v>
      </c>
      <c r="J19" s="92">
        <f>Code!J19</f>
        <v>0</v>
      </c>
      <c r="K19" s="24"/>
      <c r="N19" s="16"/>
    </row>
    <row r="20" spans="1:18" ht="17.45" customHeight="1" x14ac:dyDescent="0.3">
      <c r="A20" s="40"/>
      <c r="B20" s="4" t="s">
        <v>7</v>
      </c>
      <c r="C20" s="4" t="s">
        <v>8</v>
      </c>
      <c r="D20" s="5"/>
      <c r="E20" s="5"/>
      <c r="I20" s="26" t="s">
        <v>35</v>
      </c>
      <c r="J20" s="31">
        <v>0</v>
      </c>
      <c r="K20" s="24"/>
      <c r="N20" s="16"/>
    </row>
    <row r="21" spans="1:18" ht="17.45" customHeight="1" x14ac:dyDescent="0.3">
      <c r="A21" s="41"/>
      <c r="B21" s="8"/>
      <c r="C21" s="8"/>
      <c r="D21" s="8" t="s">
        <v>90</v>
      </c>
      <c r="E21" s="8"/>
      <c r="F21" s="2"/>
      <c r="H21" s="2"/>
      <c r="I21" s="2"/>
      <c r="J21" s="62" t="s">
        <v>35</v>
      </c>
      <c r="K21" s="88">
        <f>Code!K21</f>
        <v>0</v>
      </c>
      <c r="N21" s="16"/>
    </row>
    <row r="22" spans="1:18" ht="17.45" customHeight="1" x14ac:dyDescent="0.3">
      <c r="A22" s="43">
        <v>10</v>
      </c>
      <c r="B22" s="58"/>
      <c r="C22" s="6" t="s">
        <v>337</v>
      </c>
      <c r="D22" s="6"/>
      <c r="E22" s="6"/>
      <c r="F22" s="13"/>
      <c r="G22" s="13"/>
      <c r="H22" s="6"/>
      <c r="I22" s="7"/>
      <c r="J22" s="84" t="s">
        <v>35</v>
      </c>
      <c r="K22" s="25">
        <v>0</v>
      </c>
      <c r="N22" s="16"/>
    </row>
    <row r="23" spans="1:18" ht="17.45" customHeight="1" x14ac:dyDescent="0.3">
      <c r="A23" s="43">
        <v>11</v>
      </c>
      <c r="B23" s="58"/>
      <c r="C23" s="6" t="s">
        <v>30</v>
      </c>
      <c r="D23" s="13"/>
      <c r="E23" s="13"/>
      <c r="F23" s="13"/>
      <c r="G23" s="9"/>
      <c r="H23" s="7"/>
      <c r="I23" s="7"/>
      <c r="J23" s="62" t="s">
        <v>35</v>
      </c>
      <c r="K23" s="90">
        <f>Code!K23</f>
        <v>0</v>
      </c>
      <c r="N23" s="16"/>
    </row>
    <row r="24" spans="1:18" ht="17.45" customHeight="1" x14ac:dyDescent="0.3">
      <c r="A24" s="42">
        <v>12</v>
      </c>
      <c r="B24" s="14" t="s">
        <v>9</v>
      </c>
      <c r="C24" s="11" t="s">
        <v>10</v>
      </c>
      <c r="D24" s="12"/>
      <c r="E24" s="12"/>
      <c r="F24" s="12"/>
      <c r="G24" s="12"/>
      <c r="H24" s="1"/>
      <c r="I24" s="1"/>
      <c r="J24" s="1"/>
      <c r="K24" s="23"/>
      <c r="N24" s="16"/>
    </row>
    <row r="25" spans="1:18" ht="17.45" customHeight="1" x14ac:dyDescent="0.3">
      <c r="A25" s="40"/>
      <c r="B25" s="79"/>
      <c r="C25" s="4" t="s">
        <v>309</v>
      </c>
      <c r="D25" s="5"/>
      <c r="E25" s="5"/>
      <c r="F25" s="5"/>
      <c r="G25" s="5"/>
      <c r="H25" t="s">
        <v>35</v>
      </c>
      <c r="I25">
        <v>0</v>
      </c>
      <c r="K25" s="24"/>
      <c r="N25" s="16"/>
    </row>
    <row r="26" spans="1:18" ht="17.45" customHeight="1" x14ac:dyDescent="0.3">
      <c r="A26" s="40"/>
      <c r="B26" s="79"/>
      <c r="C26" s="29" t="s">
        <v>310</v>
      </c>
      <c r="D26" s="5"/>
      <c r="E26" s="5"/>
      <c r="F26" s="5"/>
      <c r="G26" s="5"/>
      <c r="H26" t="s">
        <v>35</v>
      </c>
      <c r="I26">
        <v>0</v>
      </c>
      <c r="K26" s="24"/>
      <c r="N26" s="16"/>
    </row>
    <row r="27" spans="1:18" ht="17.45" customHeight="1" x14ac:dyDescent="0.3">
      <c r="A27" s="40"/>
      <c r="B27" s="79"/>
      <c r="C27" s="4" t="s">
        <v>302</v>
      </c>
      <c r="D27" s="5"/>
      <c r="E27" s="5"/>
      <c r="F27" s="5"/>
      <c r="G27" s="5"/>
      <c r="H27" t="s">
        <v>35</v>
      </c>
      <c r="I27">
        <v>0</v>
      </c>
      <c r="K27" s="24"/>
      <c r="R27" s="45"/>
    </row>
    <row r="28" spans="1:18" ht="17.45" customHeight="1" x14ac:dyDescent="0.3">
      <c r="A28" s="40"/>
      <c r="B28" s="79"/>
      <c r="C28" s="4" t="s">
        <v>303</v>
      </c>
      <c r="D28" s="5"/>
      <c r="E28" s="5"/>
      <c r="F28" s="5"/>
      <c r="G28" s="5"/>
      <c r="H28" t="s">
        <v>35</v>
      </c>
      <c r="I28">
        <v>0</v>
      </c>
      <c r="K28" s="24"/>
    </row>
    <row r="29" spans="1:18" ht="17.45" customHeight="1" x14ac:dyDescent="0.3">
      <c r="A29" s="40"/>
      <c r="B29" s="79"/>
      <c r="C29" s="4" t="s">
        <v>304</v>
      </c>
      <c r="D29" s="5"/>
      <c r="F29" s="15" t="s">
        <v>11</v>
      </c>
      <c r="G29" s="5"/>
      <c r="H29" t="s">
        <v>35</v>
      </c>
      <c r="I29">
        <v>0</v>
      </c>
      <c r="K29" s="24"/>
    </row>
    <row r="30" spans="1:18" ht="17.45" customHeight="1" x14ac:dyDescent="0.3">
      <c r="A30" s="40"/>
      <c r="B30" s="79"/>
      <c r="C30" s="4" t="s">
        <v>305</v>
      </c>
      <c r="D30" s="4"/>
      <c r="E30" s="5"/>
      <c r="F30" s="5"/>
      <c r="G30" s="5"/>
      <c r="H30" t="s">
        <v>35</v>
      </c>
      <c r="I30">
        <v>0</v>
      </c>
      <c r="K30" s="24"/>
    </row>
    <row r="31" spans="1:18" ht="17.45" customHeight="1" x14ac:dyDescent="0.3">
      <c r="A31" s="40"/>
      <c r="B31" s="79"/>
      <c r="C31" s="4" t="s">
        <v>306</v>
      </c>
      <c r="D31" s="5"/>
      <c r="E31" s="5"/>
      <c r="F31" s="5"/>
      <c r="G31" s="5"/>
      <c r="H31" t="s">
        <v>35</v>
      </c>
      <c r="I31">
        <v>0</v>
      </c>
      <c r="K31" s="24"/>
    </row>
    <row r="32" spans="1:18" ht="17.45" customHeight="1" x14ac:dyDescent="0.3">
      <c r="A32" s="40"/>
      <c r="B32" s="79"/>
      <c r="C32" s="4" t="s">
        <v>307</v>
      </c>
      <c r="D32" s="5"/>
      <c r="E32" s="15"/>
      <c r="F32" s="5"/>
      <c r="G32" s="5"/>
      <c r="H32" t="s">
        <v>35</v>
      </c>
      <c r="I32">
        <v>0</v>
      </c>
      <c r="K32" s="24"/>
    </row>
    <row r="33" spans="1:11" ht="17.45" customHeight="1" x14ac:dyDescent="0.3">
      <c r="A33" s="40"/>
      <c r="B33" s="79"/>
      <c r="C33" s="4" t="s">
        <v>308</v>
      </c>
      <c r="D33" s="4"/>
      <c r="E33" s="15" t="s">
        <v>12</v>
      </c>
      <c r="F33" s="5"/>
      <c r="G33" s="5"/>
      <c r="H33" t="s">
        <v>35</v>
      </c>
      <c r="I33">
        <v>0</v>
      </c>
      <c r="K33" s="24"/>
    </row>
    <row r="34" spans="1:11" ht="17.45" customHeight="1" x14ac:dyDescent="0.3">
      <c r="A34" s="40"/>
      <c r="B34" s="79"/>
      <c r="C34" s="4" t="s">
        <v>32</v>
      </c>
      <c r="E34" s="5"/>
      <c r="F34" s="5"/>
      <c r="G34" s="5"/>
      <c r="H34" t="s">
        <v>35</v>
      </c>
      <c r="I34" s="91">
        <f>Code!I34</f>
        <v>0</v>
      </c>
      <c r="J34" s="62" t="s">
        <v>35</v>
      </c>
      <c r="K34" s="90">
        <f>Code!K34</f>
        <v>0</v>
      </c>
    </row>
    <row r="35" spans="1:11" ht="17.45" customHeight="1" x14ac:dyDescent="0.3">
      <c r="A35" s="40"/>
      <c r="B35" s="3" t="s">
        <v>13</v>
      </c>
      <c r="C35" s="4" t="s">
        <v>85</v>
      </c>
      <c r="D35" s="5"/>
      <c r="E35" s="28" t="s">
        <v>312</v>
      </c>
      <c r="F35" s="5"/>
      <c r="G35" s="36"/>
      <c r="I35" s="139">
        <f>Code!I35</f>
        <v>0</v>
      </c>
      <c r="K35" s="140">
        <f>Code!K35</f>
        <v>0</v>
      </c>
    </row>
    <row r="36" spans="1:11" ht="17.45" customHeight="1" x14ac:dyDescent="0.3">
      <c r="A36" s="40"/>
      <c r="B36" s="3"/>
      <c r="E36" t="s">
        <v>338</v>
      </c>
      <c r="F36" s="5"/>
      <c r="G36" s="5"/>
      <c r="K36" s="24">
        <v>0</v>
      </c>
    </row>
    <row r="37" spans="1:11" ht="17.45" customHeight="1" x14ac:dyDescent="0.3">
      <c r="A37" s="40"/>
      <c r="B37" s="3"/>
      <c r="E37" s="28" t="s">
        <v>339</v>
      </c>
      <c r="F37" s="5"/>
      <c r="G37" s="5"/>
      <c r="H37" s="4" t="s">
        <v>125</v>
      </c>
      <c r="K37" s="24">
        <v>0</v>
      </c>
    </row>
    <row r="38" spans="1:11" ht="17.45" customHeight="1" x14ac:dyDescent="0.3">
      <c r="A38" s="40"/>
      <c r="B38" s="3"/>
      <c r="E38" s="28" t="s">
        <v>340</v>
      </c>
      <c r="F38" s="5"/>
      <c r="G38" s="5"/>
      <c r="K38" s="24">
        <v>0</v>
      </c>
    </row>
    <row r="39" spans="1:11" ht="17.45" customHeight="1" x14ac:dyDescent="0.3">
      <c r="A39" s="40"/>
      <c r="B39" s="3"/>
      <c r="E39" s="28" t="s">
        <v>341</v>
      </c>
      <c r="F39" s="5"/>
      <c r="G39" s="5"/>
      <c r="K39" s="24">
        <v>0</v>
      </c>
    </row>
    <row r="40" spans="1:11" ht="17.45" customHeight="1" x14ac:dyDescent="0.3">
      <c r="A40" s="40"/>
      <c r="B40" s="3"/>
      <c r="E40" s="28" t="s">
        <v>342</v>
      </c>
      <c r="F40" s="5"/>
      <c r="G40" s="5"/>
      <c r="K40" s="24">
        <v>0</v>
      </c>
    </row>
    <row r="41" spans="1:11" ht="17.45" customHeight="1" x14ac:dyDescent="0.3">
      <c r="A41" s="40"/>
      <c r="B41" s="3"/>
      <c r="E41" s="28" t="s">
        <v>343</v>
      </c>
      <c r="F41" s="5"/>
      <c r="G41" s="5"/>
      <c r="K41" s="24">
        <v>0</v>
      </c>
    </row>
    <row r="42" spans="1:11" ht="17.45" customHeight="1" x14ac:dyDescent="0.3">
      <c r="A42" s="40"/>
      <c r="B42" s="3"/>
      <c r="E42" s="28" t="s">
        <v>344</v>
      </c>
      <c r="F42" s="5"/>
      <c r="G42" s="5"/>
      <c r="K42" s="24">
        <v>0</v>
      </c>
    </row>
    <row r="43" spans="1:11" ht="17.45" customHeight="1" x14ac:dyDescent="0.3">
      <c r="A43" s="40"/>
      <c r="B43" s="3"/>
      <c r="E43" s="28" t="s">
        <v>345</v>
      </c>
      <c r="F43" s="5"/>
      <c r="G43" s="5"/>
      <c r="K43" s="24">
        <v>0</v>
      </c>
    </row>
    <row r="44" spans="1:11" ht="17.45" customHeight="1" x14ac:dyDescent="0.3">
      <c r="A44" s="40"/>
      <c r="B44" s="3"/>
      <c r="E44" s="28" t="s">
        <v>346</v>
      </c>
      <c r="F44" s="5"/>
      <c r="G44" s="5"/>
      <c r="K44" s="24">
        <v>0</v>
      </c>
    </row>
    <row r="45" spans="1:11" ht="17.45" customHeight="1" x14ac:dyDescent="0.3">
      <c r="A45" s="40"/>
      <c r="B45" s="3"/>
      <c r="E45" s="28" t="s">
        <v>347</v>
      </c>
      <c r="F45" s="5"/>
      <c r="G45" s="5"/>
      <c r="K45" s="24">
        <v>0</v>
      </c>
    </row>
    <row r="46" spans="1:11" ht="17.45" customHeight="1" x14ac:dyDescent="0.3">
      <c r="A46" s="41"/>
      <c r="B46" s="59"/>
      <c r="C46" s="8"/>
      <c r="D46" s="8" t="s">
        <v>33</v>
      </c>
      <c r="E46" s="8"/>
      <c r="F46" s="9"/>
      <c r="G46" s="9"/>
      <c r="H46" s="2"/>
      <c r="I46" s="2"/>
      <c r="J46" s="99" t="s">
        <v>35</v>
      </c>
      <c r="K46" s="89">
        <f>Code!K46</f>
        <v>0</v>
      </c>
    </row>
    <row r="47" spans="1:11" ht="17.45" customHeight="1" x14ac:dyDescent="0.3">
      <c r="A47" s="78"/>
      <c r="B47" s="3"/>
      <c r="C47" s="4"/>
      <c r="D47" s="4"/>
      <c r="E47" s="4"/>
      <c r="F47" s="5"/>
      <c r="G47" s="5"/>
      <c r="J47" s="62"/>
    </row>
    <row r="48" spans="1:11" ht="17.45" customHeight="1" x14ac:dyDescent="0.3">
      <c r="A48" s="78"/>
      <c r="B48" s="3"/>
      <c r="C48" s="4"/>
      <c r="D48" s="4"/>
      <c r="E48" s="4"/>
      <c r="F48" s="5"/>
      <c r="G48" s="5"/>
      <c r="J48" s="62"/>
    </row>
    <row r="49" spans="1:21" ht="17.45" customHeight="1" x14ac:dyDescent="0.3">
      <c r="A49" s="78"/>
      <c r="B49" s="3"/>
      <c r="C49" s="4"/>
      <c r="D49" s="4"/>
      <c r="E49" s="4"/>
      <c r="F49" s="5"/>
      <c r="G49" s="5"/>
      <c r="J49" s="62"/>
    </row>
    <row r="50" spans="1:21" ht="17.45" customHeight="1" x14ac:dyDescent="0.3">
      <c r="A50" s="78"/>
      <c r="B50" s="3" t="str">
        <f>B4</f>
        <v>uke%</v>
      </c>
      <c r="C50" s="20">
        <f>C4</f>
        <v>0</v>
      </c>
      <c r="D50" s="4"/>
      <c r="E50" s="4"/>
      <c r="F50" s="5"/>
      <c r="G50" s="5"/>
      <c r="J50" s="214" t="s">
        <v>92</v>
      </c>
      <c r="K50" s="215"/>
    </row>
    <row r="51" spans="1:21" ht="17.45" customHeight="1" x14ac:dyDescent="0.3">
      <c r="A51" s="40">
        <v>13</v>
      </c>
      <c r="B51" s="14"/>
      <c r="C51" s="11" t="s">
        <v>31</v>
      </c>
      <c r="D51" s="12"/>
      <c r="E51" s="12"/>
      <c r="F51" s="12"/>
      <c r="G51" s="12"/>
      <c r="H51" s="1"/>
      <c r="I51" s="1"/>
      <c r="J51" s="83" t="s">
        <v>35</v>
      </c>
      <c r="K51" s="101">
        <f>Code!K51</f>
        <v>0</v>
      </c>
      <c r="N51" s="28"/>
      <c r="U51" s="36"/>
    </row>
    <row r="52" spans="1:21" ht="17.45" customHeight="1" x14ac:dyDescent="0.3">
      <c r="A52" s="40">
        <v>14</v>
      </c>
      <c r="B52" s="3"/>
      <c r="C52" s="4" t="s">
        <v>14</v>
      </c>
      <c r="D52" s="5"/>
      <c r="E52" s="5"/>
      <c r="F52" s="5"/>
      <c r="G52" s="5"/>
      <c r="J52" s="62" t="s">
        <v>35</v>
      </c>
      <c r="K52" s="88">
        <f>Code!K52</f>
        <v>0</v>
      </c>
      <c r="N52" s="78"/>
      <c r="O52" s="78"/>
      <c r="P52" s="16"/>
      <c r="Q52" s="78"/>
      <c r="R52" s="78"/>
      <c r="S52" s="16"/>
      <c r="T52" s="78"/>
      <c r="U52" s="78"/>
    </row>
    <row r="53" spans="1:21" ht="17.45" customHeight="1" x14ac:dyDescent="0.3">
      <c r="A53" s="38">
        <v>15</v>
      </c>
      <c r="B53" s="3"/>
      <c r="C53" s="4" t="s">
        <v>378</v>
      </c>
      <c r="D53" s="5"/>
      <c r="E53" s="5"/>
      <c r="F53" s="57"/>
      <c r="H53" s="57" t="s">
        <v>368</v>
      </c>
      <c r="J53" s="62" t="s">
        <v>35</v>
      </c>
      <c r="K53" s="88">
        <f>Code!K53</f>
        <v>0</v>
      </c>
      <c r="N53" s="36"/>
      <c r="O53" s="36"/>
      <c r="P53" s="180"/>
      <c r="Q53" s="36"/>
      <c r="R53" s="36"/>
      <c r="S53" s="36"/>
      <c r="T53" s="36"/>
      <c r="U53" s="36"/>
    </row>
    <row r="54" spans="1:21" ht="17.45" customHeight="1" x14ac:dyDescent="0.3">
      <c r="A54" s="40">
        <v>16</v>
      </c>
      <c r="B54" s="3"/>
      <c r="C54" s="4" t="s">
        <v>110</v>
      </c>
      <c r="D54" s="5"/>
      <c r="E54" s="5"/>
      <c r="F54" s="5"/>
      <c r="G54" s="5"/>
      <c r="K54" s="88">
        <f>Code!K54</f>
        <v>0</v>
      </c>
      <c r="N54" s="36"/>
      <c r="O54" s="36"/>
      <c r="P54" s="180"/>
      <c r="Q54" s="36"/>
      <c r="R54" s="36"/>
      <c r="S54" s="36"/>
      <c r="T54" s="36"/>
      <c r="U54" s="36"/>
    </row>
    <row r="55" spans="1:21" ht="17.45" customHeight="1" x14ac:dyDescent="0.3">
      <c r="A55" s="38">
        <v>16</v>
      </c>
      <c r="B55" s="17"/>
      <c r="C55" s="4" t="s">
        <v>335</v>
      </c>
      <c r="J55" s="62" t="s">
        <v>35</v>
      </c>
      <c r="K55" s="88">
        <f>Code!K55</f>
        <v>0</v>
      </c>
      <c r="N55" s="36"/>
      <c r="O55" s="36"/>
      <c r="P55" s="180"/>
      <c r="Q55" s="36"/>
      <c r="R55" s="36"/>
      <c r="S55" s="36"/>
      <c r="T55" s="36"/>
      <c r="U55" s="36"/>
    </row>
    <row r="56" spans="1:21" ht="17.45" customHeight="1" x14ac:dyDescent="0.3">
      <c r="A56" s="38">
        <v>17</v>
      </c>
      <c r="B56" s="17"/>
      <c r="C56" s="4"/>
      <c r="G56" s="4" t="s">
        <v>16</v>
      </c>
      <c r="H56" s="4"/>
      <c r="J56" s="62" t="s">
        <v>35</v>
      </c>
      <c r="K56" s="88">
        <f>Code!K56</f>
        <v>0</v>
      </c>
      <c r="N56" s="36"/>
      <c r="O56" s="36"/>
      <c r="P56" s="180"/>
      <c r="Q56" s="36"/>
      <c r="R56" s="36"/>
      <c r="S56" s="36"/>
      <c r="T56" s="36"/>
      <c r="U56" s="36"/>
    </row>
    <row r="57" spans="1:21" ht="17.45" customHeight="1" x14ac:dyDescent="0.3">
      <c r="A57" s="38">
        <v>18</v>
      </c>
      <c r="B57" s="17"/>
      <c r="G57" s="37" t="s">
        <v>78</v>
      </c>
      <c r="H57" s="46" t="s">
        <v>79</v>
      </c>
      <c r="I57" s="46"/>
      <c r="J57" s="34"/>
      <c r="K57" s="90">
        <f>Code!K57</f>
        <v>0</v>
      </c>
      <c r="N57" s="28"/>
      <c r="O57" s="28"/>
      <c r="P57" s="53"/>
      <c r="Q57" s="53"/>
    </row>
    <row r="58" spans="1:21" ht="17.45" customHeight="1" x14ac:dyDescent="0.3">
      <c r="A58" s="38"/>
      <c r="B58" s="17"/>
      <c r="G58" s="45"/>
      <c r="H58" s="29"/>
      <c r="I58" s="29"/>
      <c r="J58" s="53"/>
      <c r="K58" s="92"/>
      <c r="N58" s="28"/>
      <c r="O58" s="28"/>
      <c r="P58" s="53"/>
      <c r="Q58" s="53"/>
    </row>
    <row r="59" spans="1:21" ht="17.45" customHeight="1" x14ac:dyDescent="0.3">
      <c r="A59" s="38"/>
      <c r="B59" s="17"/>
      <c r="C59" s="4" t="s">
        <v>360</v>
      </c>
      <c r="G59" s="45"/>
      <c r="H59" s="29"/>
      <c r="I59" s="29"/>
      <c r="J59" s="53"/>
      <c r="K59" s="92"/>
      <c r="N59" s="28"/>
      <c r="O59" s="28"/>
      <c r="P59" s="53"/>
      <c r="Q59" s="53"/>
    </row>
    <row r="60" spans="1:21" ht="17.45" customHeight="1" x14ac:dyDescent="0.3">
      <c r="A60" s="38"/>
      <c r="B60" s="4" t="s">
        <v>358</v>
      </c>
      <c r="F60" s="29" t="s">
        <v>359</v>
      </c>
      <c r="K60" s="31"/>
      <c r="N60" s="28"/>
      <c r="O60" s="28"/>
      <c r="P60" s="53"/>
      <c r="Q60" s="53"/>
    </row>
    <row r="61" spans="1:21" ht="17.45" customHeight="1" x14ac:dyDescent="0.2">
      <c r="A61" s="32"/>
      <c r="B61" s="60" t="s">
        <v>42</v>
      </c>
      <c r="C61" s="60" t="s">
        <v>43</v>
      </c>
      <c r="D61" s="60" t="s">
        <v>44</v>
      </c>
      <c r="E61" s="60" t="s">
        <v>41</v>
      </c>
      <c r="F61" s="60" t="s">
        <v>45</v>
      </c>
      <c r="G61" s="218" t="s">
        <v>46</v>
      </c>
      <c r="H61" s="218"/>
      <c r="I61" s="61" t="s">
        <v>47</v>
      </c>
      <c r="K61" s="31"/>
      <c r="N61" s="28"/>
      <c r="U61" s="36"/>
    </row>
    <row r="62" spans="1:21" ht="17.45" customHeight="1" x14ac:dyDescent="0.2">
      <c r="A62" s="32"/>
      <c r="B62" s="35">
        <v>1</v>
      </c>
      <c r="C62" s="77" t="s">
        <v>67</v>
      </c>
      <c r="D62" s="25">
        <v>0</v>
      </c>
      <c r="E62" s="25">
        <v>0</v>
      </c>
      <c r="F62" s="25">
        <v>0</v>
      </c>
      <c r="G62" s="219">
        <f>Code!G62</f>
        <v>0</v>
      </c>
      <c r="H62" s="219"/>
      <c r="I62" s="30">
        <f>Code!I62</f>
        <v>0</v>
      </c>
      <c r="K62" s="31"/>
      <c r="N62" s="78"/>
      <c r="O62" s="78"/>
      <c r="P62" s="16"/>
      <c r="Q62" s="78"/>
      <c r="R62" s="78"/>
      <c r="S62" s="16"/>
      <c r="T62" s="78"/>
      <c r="U62" s="78"/>
    </row>
    <row r="63" spans="1:21" ht="17.45" customHeight="1" x14ac:dyDescent="0.2">
      <c r="A63" s="32"/>
      <c r="B63" s="35">
        <v>2</v>
      </c>
      <c r="C63" s="77" t="s">
        <v>48</v>
      </c>
      <c r="D63" s="25">
        <f>D62</f>
        <v>0</v>
      </c>
      <c r="E63" s="25">
        <f t="shared" ref="E63:E73" si="0">E62</f>
        <v>0</v>
      </c>
      <c r="F63" s="25">
        <f t="shared" ref="F63:F73" si="1">F62</f>
        <v>0</v>
      </c>
      <c r="G63" s="216">
        <f>Code!G63</f>
        <v>0</v>
      </c>
      <c r="H63" s="217"/>
      <c r="I63" s="30">
        <f>Code!I63</f>
        <v>0</v>
      </c>
      <c r="K63" s="31"/>
      <c r="N63" s="36"/>
      <c r="O63" s="36"/>
      <c r="P63" s="180"/>
      <c r="Q63" s="36"/>
      <c r="R63" s="36"/>
      <c r="S63" s="36"/>
      <c r="T63" s="36"/>
      <c r="U63" s="36"/>
    </row>
    <row r="64" spans="1:21" ht="17.45" customHeight="1" x14ac:dyDescent="0.2">
      <c r="A64" s="32"/>
      <c r="B64" s="35">
        <v>3</v>
      </c>
      <c r="C64" s="77" t="s">
        <v>68</v>
      </c>
      <c r="D64" s="25">
        <f t="shared" ref="D64:D73" si="2">D63</f>
        <v>0</v>
      </c>
      <c r="E64" s="25">
        <f t="shared" si="0"/>
        <v>0</v>
      </c>
      <c r="F64" s="25">
        <f t="shared" si="1"/>
        <v>0</v>
      </c>
      <c r="G64" s="216">
        <f>Code!G64</f>
        <v>0</v>
      </c>
      <c r="H64" s="217"/>
      <c r="I64" s="30">
        <f>Code!I64</f>
        <v>0</v>
      </c>
      <c r="K64" s="31"/>
      <c r="N64" s="36"/>
      <c r="O64" s="36"/>
      <c r="P64" s="180"/>
      <c r="Q64" s="36"/>
      <c r="R64" s="36"/>
      <c r="S64" s="36"/>
      <c r="T64" s="36"/>
      <c r="U64" s="36"/>
    </row>
    <row r="65" spans="1:21" ht="17.45" customHeight="1" x14ac:dyDescent="0.2">
      <c r="A65" s="32"/>
      <c r="B65" s="35">
        <v>4</v>
      </c>
      <c r="C65" s="77" t="s">
        <v>69</v>
      </c>
      <c r="D65" s="25">
        <f t="shared" si="2"/>
        <v>0</v>
      </c>
      <c r="E65" s="25">
        <f t="shared" si="0"/>
        <v>0</v>
      </c>
      <c r="F65" s="25">
        <f t="shared" si="1"/>
        <v>0</v>
      </c>
      <c r="G65" s="216">
        <f>Code!G65</f>
        <v>0</v>
      </c>
      <c r="H65" s="217"/>
      <c r="I65" s="30">
        <f>Code!I65</f>
        <v>0</v>
      </c>
      <c r="K65" s="31"/>
      <c r="N65" s="36"/>
      <c r="O65" s="36"/>
      <c r="P65" s="180"/>
      <c r="Q65" s="36"/>
      <c r="R65" s="36"/>
      <c r="S65" s="36"/>
      <c r="T65" s="36"/>
      <c r="U65" s="36"/>
    </row>
    <row r="66" spans="1:21" ht="17.45" customHeight="1" x14ac:dyDescent="0.2">
      <c r="A66" s="32"/>
      <c r="B66" s="35">
        <v>5</v>
      </c>
      <c r="C66" s="77" t="s">
        <v>70</v>
      </c>
      <c r="D66" s="25">
        <f t="shared" si="2"/>
        <v>0</v>
      </c>
      <c r="E66" s="25">
        <f t="shared" si="0"/>
        <v>0</v>
      </c>
      <c r="F66" s="25">
        <f t="shared" si="1"/>
        <v>0</v>
      </c>
      <c r="G66" s="216">
        <f>Code!G66</f>
        <v>0</v>
      </c>
      <c r="H66" s="217"/>
      <c r="I66" s="30">
        <f>Code!I66</f>
        <v>0</v>
      </c>
      <c r="K66" s="31"/>
      <c r="N66" s="36"/>
      <c r="O66" s="36"/>
      <c r="P66" s="180"/>
      <c r="Q66" s="36"/>
      <c r="R66" s="36"/>
      <c r="S66" s="36"/>
      <c r="T66" s="36"/>
      <c r="U66" s="36"/>
    </row>
    <row r="67" spans="1:21" ht="17.45" customHeight="1" x14ac:dyDescent="0.2">
      <c r="A67" s="32"/>
      <c r="B67" s="35">
        <v>6</v>
      </c>
      <c r="C67" s="77" t="s">
        <v>71</v>
      </c>
      <c r="D67" s="25">
        <f t="shared" si="2"/>
        <v>0</v>
      </c>
      <c r="E67" s="25">
        <f t="shared" si="0"/>
        <v>0</v>
      </c>
      <c r="F67" s="25">
        <f t="shared" si="1"/>
        <v>0</v>
      </c>
      <c r="G67" s="216">
        <f>Code!G67</f>
        <v>0</v>
      </c>
      <c r="H67" s="217"/>
      <c r="I67" s="30">
        <f>Code!I67</f>
        <v>0</v>
      </c>
      <c r="K67" s="31"/>
    </row>
    <row r="68" spans="1:21" ht="17.45" customHeight="1" x14ac:dyDescent="0.2">
      <c r="A68" s="32"/>
      <c r="B68" s="35">
        <v>7</v>
      </c>
      <c r="C68" s="77" t="s">
        <v>72</v>
      </c>
      <c r="D68" s="25">
        <f t="shared" si="2"/>
        <v>0</v>
      </c>
      <c r="E68" s="25">
        <f t="shared" si="0"/>
        <v>0</v>
      </c>
      <c r="F68" s="25">
        <f t="shared" si="1"/>
        <v>0</v>
      </c>
      <c r="G68" s="216">
        <f>Code!G68</f>
        <v>0</v>
      </c>
      <c r="H68" s="217"/>
      <c r="I68" s="30">
        <f>Code!I68</f>
        <v>0</v>
      </c>
      <c r="K68" s="31"/>
    </row>
    <row r="69" spans="1:21" ht="17.45" customHeight="1" x14ac:dyDescent="0.2">
      <c r="A69" s="32"/>
      <c r="B69" s="35">
        <v>8</v>
      </c>
      <c r="C69" s="77" t="s">
        <v>73</v>
      </c>
      <c r="D69" s="25">
        <f t="shared" si="2"/>
        <v>0</v>
      </c>
      <c r="E69" s="25">
        <f t="shared" si="0"/>
        <v>0</v>
      </c>
      <c r="F69" s="25">
        <f t="shared" si="1"/>
        <v>0</v>
      </c>
      <c r="G69" s="216">
        <f>Code!G69</f>
        <v>0</v>
      </c>
      <c r="H69" s="217"/>
      <c r="I69" s="30">
        <f>Code!I69</f>
        <v>0</v>
      </c>
      <c r="K69" s="31"/>
    </row>
    <row r="70" spans="1:21" ht="17.45" customHeight="1" x14ac:dyDescent="0.2">
      <c r="A70" s="32"/>
      <c r="B70" s="35">
        <v>9</v>
      </c>
      <c r="C70" s="77" t="s">
        <v>74</v>
      </c>
      <c r="D70" s="25">
        <f t="shared" si="2"/>
        <v>0</v>
      </c>
      <c r="E70" s="25">
        <f t="shared" si="0"/>
        <v>0</v>
      </c>
      <c r="F70" s="25">
        <f t="shared" si="1"/>
        <v>0</v>
      </c>
      <c r="G70" s="216">
        <f>Code!G70</f>
        <v>0</v>
      </c>
      <c r="H70" s="217"/>
      <c r="I70" s="30">
        <f>Code!I70</f>
        <v>0</v>
      </c>
      <c r="K70" s="31"/>
    </row>
    <row r="71" spans="1:21" ht="17.45" customHeight="1" x14ac:dyDescent="0.2">
      <c r="A71" s="32"/>
      <c r="B71" s="35">
        <v>10</v>
      </c>
      <c r="C71" s="77" t="s">
        <v>75</v>
      </c>
      <c r="D71" s="25">
        <f t="shared" si="2"/>
        <v>0</v>
      </c>
      <c r="E71" s="25">
        <f t="shared" si="0"/>
        <v>0</v>
      </c>
      <c r="F71" s="25">
        <f t="shared" si="1"/>
        <v>0</v>
      </c>
      <c r="G71" s="216">
        <f>Code!G71</f>
        <v>0</v>
      </c>
      <c r="H71" s="217"/>
      <c r="I71" s="30">
        <f>Code!I71</f>
        <v>0</v>
      </c>
      <c r="K71" s="31"/>
    </row>
    <row r="72" spans="1:21" ht="17.45" customHeight="1" x14ac:dyDescent="0.3">
      <c r="A72" s="32"/>
      <c r="B72" s="35">
        <v>11</v>
      </c>
      <c r="C72" s="77" t="s">
        <v>76</v>
      </c>
      <c r="D72" s="25">
        <f t="shared" si="2"/>
        <v>0</v>
      </c>
      <c r="E72" s="25">
        <f t="shared" si="0"/>
        <v>0</v>
      </c>
      <c r="F72" s="25">
        <f t="shared" si="1"/>
        <v>0</v>
      </c>
      <c r="G72" s="216">
        <f>Code!G72</f>
        <v>0</v>
      </c>
      <c r="H72" s="217"/>
      <c r="I72" s="30">
        <f>Code!I72</f>
        <v>0</v>
      </c>
      <c r="K72" s="48"/>
    </row>
    <row r="73" spans="1:21" ht="17.45" customHeight="1" x14ac:dyDescent="0.25">
      <c r="A73" s="32"/>
      <c r="B73" s="35">
        <v>12</v>
      </c>
      <c r="C73" s="77" t="s">
        <v>77</v>
      </c>
      <c r="D73" s="25">
        <f t="shared" si="2"/>
        <v>0</v>
      </c>
      <c r="E73" s="25">
        <f t="shared" si="0"/>
        <v>0</v>
      </c>
      <c r="F73" s="25">
        <f t="shared" si="1"/>
        <v>0</v>
      </c>
      <c r="G73" s="216">
        <f>Code!G73</f>
        <v>0</v>
      </c>
      <c r="H73" s="217"/>
      <c r="I73" s="30">
        <f>Code!I73</f>
        <v>0</v>
      </c>
      <c r="K73" s="49"/>
    </row>
    <row r="74" spans="1:21" ht="17.45" customHeight="1" x14ac:dyDescent="0.25">
      <c r="A74" s="32"/>
      <c r="B74" s="35">
        <v>13</v>
      </c>
      <c r="C74" s="77" t="s">
        <v>311</v>
      </c>
      <c r="D74" s="25">
        <v>0</v>
      </c>
      <c r="E74" s="25">
        <v>0</v>
      </c>
      <c r="F74" s="25">
        <v>0</v>
      </c>
      <c r="G74" s="216">
        <f>Code!G74</f>
        <v>0</v>
      </c>
      <c r="H74" s="217"/>
      <c r="I74" s="30">
        <f>Code!I74</f>
        <v>0</v>
      </c>
      <c r="K74" s="49"/>
    </row>
    <row r="75" spans="1:21" ht="17.45" customHeight="1" x14ac:dyDescent="0.2">
      <c r="A75" s="32"/>
      <c r="B75" s="195" t="s">
        <v>49</v>
      </c>
      <c r="C75" s="196"/>
      <c r="D75" s="197"/>
      <c r="E75" s="25">
        <f>Code!E75</f>
        <v>0</v>
      </c>
      <c r="F75" s="25">
        <f>Code!F75</f>
        <v>0</v>
      </c>
      <c r="G75" s="216">
        <f>Code!G75</f>
        <v>0</v>
      </c>
      <c r="H75" s="217"/>
      <c r="I75" s="81">
        <f>Code!I75</f>
        <v>0</v>
      </c>
      <c r="K75" s="31"/>
    </row>
    <row r="76" spans="1:21" ht="17.45" customHeight="1" x14ac:dyDescent="0.2">
      <c r="A76" s="32"/>
      <c r="K76" s="31"/>
    </row>
    <row r="77" spans="1:21" ht="17.45" customHeight="1" x14ac:dyDescent="0.2">
      <c r="A77" s="32"/>
      <c r="K77" s="31"/>
    </row>
    <row r="78" spans="1:21" ht="17.45" customHeight="1" x14ac:dyDescent="0.2">
      <c r="A78" s="32"/>
      <c r="K78" s="31"/>
    </row>
    <row r="79" spans="1:21" ht="17.45" customHeight="1" x14ac:dyDescent="0.3">
      <c r="A79" s="32"/>
      <c r="B79" s="4" t="s">
        <v>19</v>
      </c>
      <c r="K79" s="31"/>
    </row>
    <row r="80" spans="1:21" ht="17.45" customHeight="1" x14ac:dyDescent="0.2">
      <c r="A80" s="32"/>
      <c r="K80" s="31"/>
    </row>
    <row r="81" spans="1:13" ht="17.45" customHeight="1" x14ac:dyDescent="0.25">
      <c r="A81" s="32"/>
      <c r="I81" s="20" t="s">
        <v>84</v>
      </c>
      <c r="K81" s="31"/>
    </row>
    <row r="82" spans="1:13" ht="17.45" customHeight="1" x14ac:dyDescent="0.2">
      <c r="A82" s="32"/>
      <c r="K82" s="31"/>
    </row>
    <row r="83" spans="1:13" ht="17.45" customHeight="1" x14ac:dyDescent="0.2">
      <c r="A83" s="50"/>
      <c r="B83" s="2"/>
      <c r="C83" s="2"/>
      <c r="D83" s="2"/>
      <c r="E83" s="2"/>
      <c r="F83" s="2"/>
      <c r="G83" s="2"/>
      <c r="H83" s="2"/>
      <c r="I83" s="2"/>
      <c r="J83" s="2"/>
      <c r="K83" s="51"/>
    </row>
    <row r="84" spans="1:13" ht="17.45" customHeight="1" x14ac:dyDescent="0.2"/>
    <row r="85" spans="1:13" ht="17.45" customHeight="1" x14ac:dyDescent="0.3">
      <c r="A85" s="38"/>
      <c r="B85" s="4" t="s">
        <v>80</v>
      </c>
      <c r="C85" s="4" t="s">
        <v>103</v>
      </c>
      <c r="K85" s="31"/>
    </row>
    <row r="86" spans="1:13" ht="17.45" customHeight="1" x14ac:dyDescent="0.3">
      <c r="A86" s="38"/>
      <c r="B86" s="17"/>
      <c r="C86" s="4" t="s">
        <v>355</v>
      </c>
      <c r="K86" s="31"/>
    </row>
    <row r="87" spans="1:13" ht="17.45" customHeight="1" x14ac:dyDescent="0.3">
      <c r="A87" s="38"/>
      <c r="B87" s="17"/>
      <c r="C87" s="4" t="s">
        <v>374</v>
      </c>
      <c r="K87" s="31"/>
      <c r="M87" s="4"/>
    </row>
    <row r="88" spans="1:13" ht="17.45" customHeight="1" x14ac:dyDescent="0.3">
      <c r="A88" s="38"/>
      <c r="B88" s="17"/>
      <c r="C88" s="4" t="s">
        <v>376</v>
      </c>
      <c r="F88" s="4"/>
      <c r="K88" s="31"/>
    </row>
    <row r="89" spans="1:13" ht="17.45" customHeight="1" x14ac:dyDescent="0.3">
      <c r="A89" s="38"/>
      <c r="B89" s="64" t="s">
        <v>83</v>
      </c>
      <c r="C89" s="29" t="s">
        <v>123</v>
      </c>
      <c r="K89" s="31"/>
      <c r="M89" s="20"/>
    </row>
    <row r="90" spans="1:13" ht="17.45" customHeight="1" x14ac:dyDescent="0.3">
      <c r="A90" s="38"/>
      <c r="B90" s="54"/>
      <c r="C90" s="29" t="s">
        <v>356</v>
      </c>
      <c r="J90" s="28" t="s">
        <v>106</v>
      </c>
      <c r="K90" s="31"/>
    </row>
    <row r="91" spans="1:13" ht="17.45" customHeight="1" x14ac:dyDescent="0.3">
      <c r="A91" s="38"/>
      <c r="B91" s="64" t="s">
        <v>96</v>
      </c>
      <c r="C91" s="29" t="s">
        <v>113</v>
      </c>
      <c r="K91" s="31"/>
    </row>
    <row r="92" spans="1:13" ht="17.45" customHeight="1" x14ac:dyDescent="0.3">
      <c r="A92" s="38"/>
      <c r="B92" s="54"/>
      <c r="C92" s="29" t="s">
        <v>357</v>
      </c>
      <c r="K92" s="31"/>
    </row>
    <row r="93" spans="1:13" ht="17.45" customHeight="1" x14ac:dyDescent="0.2">
      <c r="A93" s="32"/>
    </row>
    <row r="94" spans="1:13" ht="17.45" customHeight="1" x14ac:dyDescent="0.2"/>
    <row r="95" spans="1:13" ht="17.45" customHeight="1" x14ac:dyDescent="0.2"/>
    <row r="96" spans="1:13" ht="17.45" customHeight="1" x14ac:dyDescent="0.4">
      <c r="A96" s="32"/>
      <c r="B96" s="93"/>
      <c r="C96" s="94" t="s">
        <v>117</v>
      </c>
      <c r="D96" s="1"/>
      <c r="E96" s="1"/>
      <c r="F96" s="1"/>
      <c r="G96" s="1"/>
      <c r="H96" s="1"/>
      <c r="I96" s="1"/>
      <c r="J96" s="1"/>
      <c r="K96" s="95"/>
    </row>
    <row r="97" spans="1:11" ht="17.45" customHeight="1" x14ac:dyDescent="0.3">
      <c r="A97" s="32"/>
      <c r="B97" s="96"/>
      <c r="C97" s="29" t="s">
        <v>120</v>
      </c>
      <c r="K97" s="31"/>
    </row>
    <row r="98" spans="1:11" ht="17.45" customHeight="1" x14ac:dyDescent="0.3">
      <c r="A98" s="32"/>
      <c r="B98" s="96"/>
      <c r="C98" s="29" t="s">
        <v>118</v>
      </c>
      <c r="K98" s="31"/>
    </row>
    <row r="99" spans="1:11" ht="17.45" customHeight="1" x14ac:dyDescent="0.3">
      <c r="A99" s="32"/>
      <c r="B99" s="96"/>
      <c r="C99" s="29" t="s">
        <v>115</v>
      </c>
      <c r="K99" s="31"/>
    </row>
    <row r="100" spans="1:11" ht="17.45" customHeight="1" x14ac:dyDescent="0.3">
      <c r="A100" s="32"/>
      <c r="B100" s="96"/>
      <c r="C100" s="29" t="s">
        <v>116</v>
      </c>
      <c r="K100" s="31"/>
    </row>
    <row r="101" spans="1:11" ht="17.45" customHeight="1" x14ac:dyDescent="0.3">
      <c r="A101" s="50"/>
      <c r="B101" s="96"/>
      <c r="C101" s="29" t="s">
        <v>121</v>
      </c>
      <c r="K101" s="31"/>
    </row>
    <row r="102" spans="1:11" ht="17.45" customHeight="1" x14ac:dyDescent="0.3">
      <c r="B102" s="97"/>
      <c r="C102" s="98" t="s">
        <v>122</v>
      </c>
      <c r="D102" s="2"/>
      <c r="E102" s="2"/>
      <c r="F102" s="2"/>
      <c r="G102" s="2"/>
      <c r="H102" s="2"/>
      <c r="I102" s="2"/>
      <c r="J102" s="2"/>
      <c r="K102" s="51"/>
    </row>
    <row r="103" spans="1:11" ht="17.45" customHeight="1" x14ac:dyDescent="0.3">
      <c r="B103" s="17"/>
      <c r="C103" s="4"/>
    </row>
    <row r="104" spans="1:11" ht="17.45" customHeight="1" x14ac:dyDescent="0.3">
      <c r="B104" s="55" t="s">
        <v>96</v>
      </c>
      <c r="C104" s="29" t="s">
        <v>50</v>
      </c>
    </row>
    <row r="105" spans="1:11" ht="17.45" customHeight="1" x14ac:dyDescent="0.3">
      <c r="B105" s="4" t="s">
        <v>361</v>
      </c>
    </row>
    <row r="106" spans="1:11" ht="17.45" customHeight="1" x14ac:dyDescent="0.3">
      <c r="B106" s="4" t="s">
        <v>363</v>
      </c>
    </row>
    <row r="107" spans="1:11" ht="17.45" customHeight="1" x14ac:dyDescent="0.3">
      <c r="B107" s="4" t="s">
        <v>362</v>
      </c>
    </row>
    <row r="108" spans="1:11" ht="17.45" customHeight="1" x14ac:dyDescent="0.3">
      <c r="B108" s="4" t="s">
        <v>365</v>
      </c>
      <c r="C108" s="16"/>
      <c r="D108" s="16"/>
      <c r="F108" s="27"/>
    </row>
    <row r="109" spans="1:11" ht="17.45" customHeight="1" x14ac:dyDescent="0.3">
      <c r="B109" s="29" t="s">
        <v>65</v>
      </c>
    </row>
    <row r="110" spans="1:11" ht="17.45" customHeight="1" x14ac:dyDescent="0.3">
      <c r="A110" s="4"/>
      <c r="C110" s="27"/>
      <c r="F110" s="28"/>
    </row>
    <row r="111" spans="1:11" ht="17.45" customHeight="1" x14ac:dyDescent="0.2"/>
    <row r="112" spans="1:11" ht="17.45" customHeight="1" x14ac:dyDescent="0.2"/>
    <row r="113" spans="1:11" ht="17.45" customHeight="1" x14ac:dyDescent="0.2"/>
    <row r="114" spans="1:11" ht="17.45" customHeight="1" x14ac:dyDescent="0.2"/>
    <row r="115" spans="1:11" ht="17.45" customHeight="1" x14ac:dyDescent="0.2"/>
    <row r="116" spans="1:11" ht="17.45" customHeight="1" x14ac:dyDescent="0.2"/>
    <row r="117" spans="1:11" ht="17.45" customHeight="1" x14ac:dyDescent="0.2"/>
    <row r="118" spans="1:11" ht="17.45" customHeight="1" x14ac:dyDescent="0.2"/>
    <row r="119" spans="1:11" ht="17.45" customHeight="1" x14ac:dyDescent="0.2"/>
    <row r="120" spans="1:11" ht="17.45" customHeight="1" x14ac:dyDescent="0.2"/>
    <row r="121" spans="1:11" ht="17.45" customHeight="1" x14ac:dyDescent="0.2"/>
    <row r="122" spans="1:11" ht="17.45" customHeight="1" x14ac:dyDescent="0.2"/>
    <row r="123" spans="1:11" ht="17.45" customHeight="1" x14ac:dyDescent="0.2"/>
    <row r="124" spans="1:11" ht="17.45" customHeight="1" x14ac:dyDescent="0.2"/>
    <row r="125" spans="1:11" ht="17.45" customHeight="1" x14ac:dyDescent="0.2">
      <c r="F125" s="28"/>
      <c r="G125" s="28"/>
    </row>
    <row r="126" spans="1:11" ht="17.45" customHeight="1" x14ac:dyDescent="0.2">
      <c r="I126" s="28" t="s">
        <v>84</v>
      </c>
    </row>
    <row r="127" spans="1:11" ht="17.45" customHeight="1" x14ac:dyDescent="0.2"/>
    <row r="128" spans="1:11" ht="17.45" customHeight="1" x14ac:dyDescent="0.3">
      <c r="A128" s="38"/>
      <c r="B128" s="207" t="s">
        <v>20</v>
      </c>
      <c r="C128" s="208"/>
      <c r="D128" s="208"/>
      <c r="E128" s="209"/>
      <c r="F128" s="207" t="s">
        <v>25</v>
      </c>
      <c r="G128" s="208"/>
      <c r="H128" s="208"/>
      <c r="I128" s="209"/>
      <c r="J128" s="19" t="s">
        <v>17</v>
      </c>
      <c r="K128" s="49"/>
    </row>
    <row r="129" spans="1:11" ht="17.45" customHeight="1" x14ac:dyDescent="0.3">
      <c r="A129" s="32"/>
      <c r="B129" s="204" t="s">
        <v>23</v>
      </c>
      <c r="C129" s="205"/>
      <c r="D129" s="205"/>
      <c r="E129" s="206"/>
      <c r="F129" s="204" t="s">
        <v>26</v>
      </c>
      <c r="G129" s="205"/>
      <c r="H129" s="205"/>
      <c r="I129" s="206"/>
      <c r="J129" s="21" t="s">
        <v>18</v>
      </c>
      <c r="K129" s="31"/>
    </row>
    <row r="130" spans="1:11" ht="17.45" customHeight="1" x14ac:dyDescent="0.3">
      <c r="A130" s="32"/>
      <c r="B130" s="204" t="s">
        <v>24</v>
      </c>
      <c r="C130" s="205"/>
      <c r="D130" s="205"/>
      <c r="E130" s="206"/>
      <c r="F130" s="204" t="s">
        <v>27</v>
      </c>
      <c r="G130" s="205"/>
      <c r="H130" s="205"/>
      <c r="I130" s="206"/>
      <c r="J130" s="22">
        <v>0.1</v>
      </c>
      <c r="K130" s="31"/>
    </row>
    <row r="131" spans="1:11" ht="17.45" customHeight="1" x14ac:dyDescent="0.3">
      <c r="A131" s="32"/>
      <c r="B131" s="204" t="s">
        <v>22</v>
      </c>
      <c r="C131" s="205"/>
      <c r="D131" s="205"/>
      <c r="E131" s="206"/>
      <c r="F131" s="204" t="s">
        <v>22</v>
      </c>
      <c r="G131" s="205"/>
      <c r="H131" s="205"/>
      <c r="I131" s="206"/>
      <c r="J131" s="22">
        <v>0.2</v>
      </c>
      <c r="K131" s="31"/>
    </row>
    <row r="132" spans="1:11" ht="17.45" customHeight="1" x14ac:dyDescent="0.3">
      <c r="A132" s="32"/>
      <c r="B132" s="204" t="s">
        <v>21</v>
      </c>
      <c r="C132" s="205"/>
      <c r="D132" s="205"/>
      <c r="E132" s="206"/>
      <c r="F132" s="204" t="s">
        <v>21</v>
      </c>
      <c r="G132" s="205"/>
      <c r="H132" s="205"/>
      <c r="I132" s="206"/>
      <c r="J132" s="22">
        <v>0.3</v>
      </c>
      <c r="K132" s="31"/>
    </row>
    <row r="133" spans="1:11" ht="17.45" customHeight="1" x14ac:dyDescent="0.3">
      <c r="A133" s="32"/>
      <c r="H133" s="188"/>
      <c r="I133" s="188"/>
      <c r="J133" s="187"/>
      <c r="K133" s="31"/>
    </row>
    <row r="134" spans="1:11" ht="17.45" customHeight="1" x14ac:dyDescent="0.3">
      <c r="A134" s="32"/>
      <c r="B134" s="4"/>
      <c r="C134" s="150" t="s">
        <v>373</v>
      </c>
      <c r="D134" s="151"/>
      <c r="E134" s="151"/>
      <c r="F134" s="151" t="s">
        <v>369</v>
      </c>
      <c r="G134" s="152"/>
      <c r="H134" s="188"/>
      <c r="I134" s="188"/>
      <c r="J134" s="187"/>
      <c r="K134" s="31"/>
    </row>
    <row r="135" spans="1:11" ht="17.45" customHeight="1" x14ac:dyDescent="0.3">
      <c r="A135" s="32"/>
      <c r="B135" s="188"/>
      <c r="C135" s="153" t="s">
        <v>372</v>
      </c>
      <c r="D135" s="154"/>
      <c r="E135" s="147" t="s">
        <v>316</v>
      </c>
      <c r="F135" s="155" t="s">
        <v>317</v>
      </c>
      <c r="G135" s="156" t="s">
        <v>318</v>
      </c>
      <c r="H135" s="188"/>
      <c r="I135" s="188"/>
      <c r="J135" s="187"/>
      <c r="K135" s="31"/>
    </row>
    <row r="136" spans="1:11" ht="17.45" customHeight="1" x14ac:dyDescent="0.3">
      <c r="A136" s="32"/>
      <c r="B136" s="188"/>
      <c r="C136" s="157">
        <v>0</v>
      </c>
      <c r="D136" s="158">
        <v>400000</v>
      </c>
      <c r="E136" s="159">
        <v>0</v>
      </c>
      <c r="F136" s="160">
        <v>0</v>
      </c>
      <c r="G136" s="161"/>
      <c r="I136" s="20"/>
      <c r="K136" s="31"/>
    </row>
    <row r="137" spans="1:11" ht="17.45" customHeight="1" x14ac:dyDescent="0.3">
      <c r="A137" s="32"/>
      <c r="B137" s="188"/>
      <c r="C137" s="162">
        <v>400001</v>
      </c>
      <c r="D137" s="163">
        <v>800000</v>
      </c>
      <c r="E137" s="164">
        <v>20000</v>
      </c>
      <c r="F137" s="165">
        <f>E137</f>
        <v>20000</v>
      </c>
      <c r="G137" s="166">
        <v>0.05</v>
      </c>
      <c r="K137" s="31"/>
    </row>
    <row r="138" spans="1:11" ht="17.45" customHeight="1" x14ac:dyDescent="0.3">
      <c r="A138" s="32"/>
      <c r="B138" s="188"/>
      <c r="C138" s="162">
        <v>800001</v>
      </c>
      <c r="D138" s="163">
        <v>1200000</v>
      </c>
      <c r="E138" s="164">
        <v>40000</v>
      </c>
      <c r="F138" s="165">
        <f>E137+E138</f>
        <v>60000</v>
      </c>
      <c r="G138" s="166">
        <v>0.1</v>
      </c>
      <c r="K138" s="31"/>
    </row>
    <row r="139" spans="1:11" ht="17.45" customHeight="1" x14ac:dyDescent="0.3">
      <c r="A139" s="32"/>
      <c r="B139" s="188"/>
      <c r="C139" s="162">
        <v>1200001</v>
      </c>
      <c r="D139" s="163">
        <v>1600000</v>
      </c>
      <c r="E139" s="164">
        <v>60000</v>
      </c>
      <c r="F139" s="165">
        <f>E137+E138+E139</f>
        <v>120000</v>
      </c>
      <c r="G139" s="166">
        <v>0.15</v>
      </c>
      <c r="K139" s="31"/>
    </row>
    <row r="140" spans="1:11" ht="17.45" customHeight="1" x14ac:dyDescent="0.3">
      <c r="A140" s="32"/>
      <c r="B140" s="188"/>
      <c r="C140" s="162">
        <v>1600001</v>
      </c>
      <c r="D140" s="163">
        <v>2000000</v>
      </c>
      <c r="E140" s="164">
        <v>80000</v>
      </c>
      <c r="F140" s="165">
        <f>E137+E138+E139+E140</f>
        <v>200000</v>
      </c>
      <c r="G140" s="166">
        <v>0.2</v>
      </c>
      <c r="K140" s="31"/>
    </row>
    <row r="141" spans="1:11" ht="17.45" customHeight="1" x14ac:dyDescent="0.3">
      <c r="A141" s="32"/>
      <c r="B141" s="188"/>
      <c r="C141" s="162">
        <v>2000001</v>
      </c>
      <c r="D141" s="202">
        <v>2400000</v>
      </c>
      <c r="E141" s="203">
        <v>100000</v>
      </c>
      <c r="F141" s="165">
        <f>SUM(E137:E141)</f>
        <v>300000</v>
      </c>
      <c r="G141" s="166">
        <v>0.25</v>
      </c>
      <c r="K141" s="201"/>
    </row>
    <row r="142" spans="1:11" ht="17.45" customHeight="1" x14ac:dyDescent="0.3">
      <c r="A142" s="32"/>
      <c r="B142" s="188"/>
      <c r="C142" s="194" t="s">
        <v>370</v>
      </c>
      <c r="D142" s="192"/>
      <c r="E142" s="192"/>
      <c r="F142" s="155"/>
      <c r="G142" s="183">
        <v>0.3</v>
      </c>
    </row>
    <row r="143" spans="1:11" ht="18.600000000000001" customHeight="1" x14ac:dyDescent="0.2">
      <c r="A143" s="32"/>
    </row>
    <row r="144" spans="1:11" ht="18.600000000000001" customHeight="1" x14ac:dyDescent="0.2"/>
    <row r="145" ht="18.600000000000001" customHeight="1" x14ac:dyDescent="0.2"/>
    <row r="146" ht="18.600000000000001" customHeight="1" x14ac:dyDescent="0.2"/>
    <row r="147" ht="18.600000000000001" customHeight="1" x14ac:dyDescent="0.2"/>
    <row r="148" ht="18.600000000000001" customHeight="1" x14ac:dyDescent="0.2"/>
    <row r="149" ht="18.600000000000001" customHeight="1" x14ac:dyDescent="0.2"/>
    <row r="150" ht="18.600000000000001" customHeight="1" x14ac:dyDescent="0.2"/>
    <row r="151" ht="18.600000000000001" customHeight="1" x14ac:dyDescent="0.2"/>
    <row r="152" ht="18.600000000000001" customHeight="1" x14ac:dyDescent="0.2"/>
    <row r="153" ht="18.600000000000001" customHeight="1" x14ac:dyDescent="0.2"/>
    <row r="154" ht="18.600000000000001" customHeight="1" x14ac:dyDescent="0.2"/>
    <row r="155" ht="18.600000000000001" customHeight="1" x14ac:dyDescent="0.2"/>
    <row r="156" ht="18.600000000000001" customHeight="1" x14ac:dyDescent="0.2"/>
    <row r="157" ht="18.600000000000001" customHeight="1" x14ac:dyDescent="0.2"/>
    <row r="158" ht="18.600000000000001" customHeight="1" x14ac:dyDescent="0.2"/>
    <row r="159" ht="18.600000000000001" customHeight="1" x14ac:dyDescent="0.2"/>
    <row r="160" ht="18.600000000000001" customHeight="1" x14ac:dyDescent="0.2"/>
    <row r="161" ht="18.600000000000001" customHeight="1" x14ac:dyDescent="0.2"/>
    <row r="162" ht="18.600000000000001" customHeight="1" x14ac:dyDescent="0.2"/>
    <row r="163" ht="18.600000000000001" customHeight="1" x14ac:dyDescent="0.2"/>
    <row r="164" ht="18.600000000000001" customHeight="1" x14ac:dyDescent="0.2"/>
    <row r="165" ht="18.600000000000001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</sheetData>
  <mergeCells count="29">
    <mergeCell ref="G71:H71"/>
    <mergeCell ref="G72:H72"/>
    <mergeCell ref="G73:H73"/>
    <mergeCell ref="G75:H75"/>
    <mergeCell ref="G74:H74"/>
    <mergeCell ref="B128:E128"/>
    <mergeCell ref="F128:I128"/>
    <mergeCell ref="C4:F4"/>
    <mergeCell ref="C5:F5"/>
    <mergeCell ref="J5:K5"/>
    <mergeCell ref="J50:K50"/>
    <mergeCell ref="G65:H65"/>
    <mergeCell ref="G64:H64"/>
    <mergeCell ref="G63:H63"/>
    <mergeCell ref="G61:H61"/>
    <mergeCell ref="G62:H62"/>
    <mergeCell ref="G66:H66"/>
    <mergeCell ref="G67:H67"/>
    <mergeCell ref="G68:H68"/>
    <mergeCell ref="G69:H69"/>
    <mergeCell ref="G70:H70"/>
    <mergeCell ref="B132:E132"/>
    <mergeCell ref="F132:I132"/>
    <mergeCell ref="B129:E129"/>
    <mergeCell ref="F129:I129"/>
    <mergeCell ref="B130:E130"/>
    <mergeCell ref="F130:I130"/>
    <mergeCell ref="B131:E131"/>
    <mergeCell ref="F131:I131"/>
  </mergeCells>
  <dataValidations count="2">
    <dataValidation type="whole" operator="lessThan" allowBlank="1" showInputMessage="1" showErrorMessage="1" sqref="I9:I10">
      <formula1>0</formula1>
    </dataValidation>
    <dataValidation type="list" allowBlank="1" showInputMessage="1" showErrorMessage="1" sqref="J3">
      <formula1>$N$3:$O$3</formula1>
    </dataValidation>
  </dataValidations>
  <pageMargins left="0.31496062992125984" right="0" top="0.39370078740157483" bottom="0" header="0.51181102362204722" footer="0.51181102362204722"/>
  <pageSetup paperSize="9" orientation="portrait" horizontalDpi="4294967294" verticalDpi="4294967294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Code!$M$2:$N$2</xm:f>
          </x14:formula1>
          <xm:sqref>J3</xm:sqref>
        </x14:dataValidation>
        <x14:dataValidation type="list" allowBlank="1" showInputMessage="1" showErrorMessage="1">
          <x14:formula1>
            <xm:f>Code!$M$1:$O$1</xm:f>
          </x14:formula1>
          <xm:sqref>F3:G3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149"/>
  <sheetViews>
    <sheetView topLeftCell="A44" workbookViewId="0">
      <selection activeCell="K52" sqref="K52"/>
    </sheetView>
  </sheetViews>
  <sheetFormatPr defaultRowHeight="12.75" x14ac:dyDescent="0.2"/>
  <cols>
    <col min="1" max="1" width="4.28515625" customWidth="1"/>
    <col min="2" max="2" width="6" customWidth="1"/>
    <col min="4" max="4" width="8.28515625" customWidth="1"/>
    <col min="6" max="6" width="13" customWidth="1"/>
    <col min="7" max="7" width="11.28515625" customWidth="1"/>
    <col min="8" max="8" width="3.5703125" customWidth="1"/>
    <col min="9" max="9" width="12.5703125" customWidth="1"/>
    <col min="10" max="10" width="11.5703125" customWidth="1"/>
    <col min="11" max="11" width="10.7109375" customWidth="1"/>
    <col min="12" max="12" width="3.85546875" customWidth="1"/>
    <col min="13" max="13" width="15.7109375" customWidth="1"/>
    <col min="14" max="14" width="10" bestFit="1" customWidth="1"/>
    <col min="15" max="15" width="9" customWidth="1"/>
    <col min="17" max="17" width="7.85546875" customWidth="1"/>
    <col min="18" max="18" width="8.42578125" customWidth="1"/>
    <col min="19" max="19" width="10.140625" customWidth="1"/>
    <col min="20" max="20" width="8.42578125" customWidth="1"/>
    <col min="23" max="23" width="13" customWidth="1"/>
  </cols>
  <sheetData>
    <row r="1" spans="1:23" ht="18" customHeight="1" x14ac:dyDescent="0.35">
      <c r="A1" s="65"/>
      <c r="B1" s="11"/>
      <c r="C1" s="66" t="str">
        <f>'Income Tax Calculation'!C1</f>
        <v xml:space="preserve"> foÙkh; o"kZ 2025&amp;26 ds fy;s vk;dj dh x.kuk gsrq i=d</v>
      </c>
      <c r="D1" s="47"/>
      <c r="E1" s="11"/>
      <c r="F1" s="11"/>
      <c r="G1" s="11"/>
      <c r="H1" s="11"/>
      <c r="I1" s="11"/>
      <c r="J1" s="11"/>
      <c r="K1" s="144"/>
      <c r="L1" s="28"/>
      <c r="M1" t="s">
        <v>348</v>
      </c>
      <c r="N1" t="s">
        <v>349</v>
      </c>
      <c r="O1" t="s">
        <v>350</v>
      </c>
    </row>
    <row r="2" spans="1:23" ht="18" customHeight="1" x14ac:dyDescent="0.3">
      <c r="A2" s="67"/>
      <c r="B2" s="4"/>
      <c r="C2" s="4"/>
      <c r="D2" s="28"/>
      <c r="E2" s="4"/>
      <c r="F2" s="4"/>
      <c r="G2" s="4"/>
      <c r="H2" s="4"/>
      <c r="I2" s="4"/>
      <c r="J2" s="177" t="s">
        <v>326</v>
      </c>
      <c r="K2" s="176" t="s">
        <v>313</v>
      </c>
      <c r="L2" s="28"/>
      <c r="M2" t="s">
        <v>351</v>
      </c>
      <c r="N2" t="s">
        <v>352</v>
      </c>
      <c r="W2" s="28"/>
    </row>
    <row r="3" spans="1:23" ht="18" customHeight="1" x14ac:dyDescent="0.3">
      <c r="A3" s="40">
        <v>1</v>
      </c>
      <c r="B3" s="33" t="s">
        <v>114</v>
      </c>
      <c r="C3" s="4"/>
      <c r="D3" s="5"/>
      <c r="E3" s="28"/>
      <c r="F3" s="28"/>
      <c r="G3" s="4"/>
      <c r="H3" s="4"/>
      <c r="I3" s="28"/>
      <c r="J3" s="77" t="str">
        <f>'Income Tax Calculation'!F3</f>
        <v>Other</v>
      </c>
      <c r="K3" s="193" t="str">
        <f>'Income Tax Calculation'!J3</f>
        <v>New</v>
      </c>
      <c r="L3" s="28"/>
      <c r="W3" s="28"/>
    </row>
    <row r="4" spans="1:23" ht="18" customHeight="1" x14ac:dyDescent="0.3">
      <c r="A4" s="40">
        <v>2</v>
      </c>
      <c r="B4" s="4" t="s">
        <v>38</v>
      </c>
      <c r="C4" s="210"/>
      <c r="D4" s="210"/>
      <c r="E4" s="210"/>
      <c r="F4" s="210"/>
      <c r="G4" s="4" t="s">
        <v>39</v>
      </c>
      <c r="H4" s="4"/>
      <c r="I4" s="28"/>
      <c r="J4" s="220"/>
      <c r="K4" s="221"/>
      <c r="L4" s="28"/>
      <c r="M4" s="53"/>
      <c r="N4" s="53"/>
      <c r="O4" s="53"/>
      <c r="P4" s="53"/>
      <c r="W4" s="28"/>
    </row>
    <row r="5" spans="1:23" ht="18" customHeight="1" x14ac:dyDescent="0.3">
      <c r="A5" s="41">
        <v>3</v>
      </c>
      <c r="B5" s="8" t="s">
        <v>36</v>
      </c>
      <c r="C5" s="210"/>
      <c r="D5" s="210"/>
      <c r="E5" s="210"/>
      <c r="F5" s="210"/>
      <c r="G5" s="68"/>
      <c r="H5" s="10" t="s">
        <v>40</v>
      </c>
      <c r="I5" s="10"/>
      <c r="J5" s="220"/>
      <c r="K5" s="221"/>
      <c r="L5" s="28"/>
      <c r="M5" s="150" t="s">
        <v>314</v>
      </c>
      <c r="N5" s="151"/>
      <c r="O5" s="151"/>
      <c r="P5" s="151"/>
      <c r="Q5" s="152"/>
    </row>
    <row r="6" spans="1:23" ht="18" customHeight="1" x14ac:dyDescent="0.3">
      <c r="A6" s="42">
        <v>4</v>
      </c>
      <c r="B6" s="3" t="s">
        <v>0</v>
      </c>
      <c r="C6" s="11" t="s">
        <v>98</v>
      </c>
      <c r="D6" s="12"/>
      <c r="E6" s="12"/>
      <c r="F6" s="12"/>
      <c r="G6" s="12"/>
      <c r="H6" s="12"/>
      <c r="I6" s="12"/>
      <c r="J6" s="62" t="s">
        <v>37</v>
      </c>
      <c r="K6" s="69">
        <f>'Income Tax Calculation'!K6</f>
        <v>0</v>
      </c>
      <c r="L6" s="28"/>
      <c r="M6" s="153" t="s">
        <v>315</v>
      </c>
      <c r="N6" s="154"/>
      <c r="O6" s="147" t="s">
        <v>316</v>
      </c>
      <c r="P6" s="155" t="s">
        <v>317</v>
      </c>
      <c r="Q6" s="156" t="s">
        <v>318</v>
      </c>
      <c r="S6" s="27"/>
    </row>
    <row r="7" spans="1:23" ht="18" customHeight="1" x14ac:dyDescent="0.3">
      <c r="A7" s="40"/>
      <c r="B7" s="3" t="s">
        <v>1</v>
      </c>
      <c r="C7" s="4" t="s">
        <v>99</v>
      </c>
      <c r="D7" s="5"/>
      <c r="E7" s="5"/>
      <c r="F7" s="5"/>
      <c r="G7" s="5"/>
      <c r="H7" s="5"/>
      <c r="I7" s="5"/>
      <c r="J7" s="62"/>
      <c r="K7" s="70">
        <f>'Income Tax Calculation'!K7</f>
        <v>0</v>
      </c>
      <c r="L7" s="28"/>
      <c r="M7" s="157">
        <v>0</v>
      </c>
      <c r="N7" s="158">
        <v>400000</v>
      </c>
      <c r="O7" s="159">
        <v>0</v>
      </c>
      <c r="P7" s="160">
        <v>0</v>
      </c>
      <c r="Q7" s="161"/>
      <c r="R7" s="36"/>
      <c r="S7" s="36"/>
      <c r="T7" s="36"/>
    </row>
    <row r="8" spans="1:23" ht="18" customHeight="1" x14ac:dyDescent="0.3">
      <c r="A8" s="40">
        <v>5</v>
      </c>
      <c r="B8" s="3" t="s">
        <v>0</v>
      </c>
      <c r="C8" s="4" t="s">
        <v>93</v>
      </c>
      <c r="D8" s="5"/>
      <c r="E8" s="5"/>
      <c r="F8" s="5"/>
      <c r="G8" s="5"/>
      <c r="H8" s="26" t="s">
        <v>34</v>
      </c>
      <c r="I8" s="69">
        <f>'Income Tax Calculation'!I8</f>
        <v>0</v>
      </c>
      <c r="J8" s="62"/>
      <c r="K8" s="70">
        <f>IF(K3="New",I8,IF(I10&gt;I8,I8,(I8-I10)))</f>
        <v>0</v>
      </c>
      <c r="L8" s="28"/>
      <c r="M8" s="162">
        <v>400000</v>
      </c>
      <c r="N8" s="163">
        <v>800000</v>
      </c>
      <c r="O8" s="164">
        <v>20000</v>
      </c>
      <c r="P8" s="165">
        <f>O8</f>
        <v>20000</v>
      </c>
      <c r="Q8" s="166">
        <v>0.05</v>
      </c>
      <c r="R8" s="36"/>
      <c r="S8" s="36"/>
      <c r="T8" s="36"/>
    </row>
    <row r="9" spans="1:23" ht="18" customHeight="1" x14ac:dyDescent="0.3">
      <c r="A9" s="40"/>
      <c r="B9" s="3" t="s">
        <v>1</v>
      </c>
      <c r="C9" s="4" t="s">
        <v>88</v>
      </c>
      <c r="D9" s="5"/>
      <c r="E9" s="5"/>
      <c r="F9" s="5"/>
      <c r="G9" s="28"/>
      <c r="H9" s="26" t="s">
        <v>34</v>
      </c>
      <c r="I9" s="63">
        <f>IF(K3="New",0,F75)</f>
        <v>0</v>
      </c>
      <c r="J9" s="87" t="s">
        <v>96</v>
      </c>
      <c r="K9" s="70"/>
      <c r="L9" s="28"/>
      <c r="M9" s="162">
        <v>800000</v>
      </c>
      <c r="N9" s="163">
        <v>1200000</v>
      </c>
      <c r="O9" s="164">
        <v>40000</v>
      </c>
      <c r="P9" s="165">
        <f>O8+O9</f>
        <v>60000</v>
      </c>
      <c r="Q9" s="166">
        <v>0.1</v>
      </c>
      <c r="R9" s="36"/>
      <c r="S9" s="36"/>
      <c r="T9" s="36"/>
    </row>
    <row r="10" spans="1:23" ht="18" customHeight="1" x14ac:dyDescent="0.3">
      <c r="A10" s="40"/>
      <c r="B10" s="3" t="s">
        <v>2</v>
      </c>
      <c r="C10" s="4" t="s">
        <v>94</v>
      </c>
      <c r="D10" s="5"/>
      <c r="E10" s="5"/>
      <c r="F10" s="5"/>
      <c r="G10" s="5"/>
      <c r="H10" s="26" t="s">
        <v>34</v>
      </c>
      <c r="I10" s="73">
        <f>IF(K3="New",0,G75)</f>
        <v>0</v>
      </c>
      <c r="J10" s="62"/>
      <c r="K10" s="24"/>
      <c r="L10" s="28"/>
      <c r="M10" s="162">
        <v>1200000</v>
      </c>
      <c r="N10" s="163">
        <v>1600000</v>
      </c>
      <c r="O10" s="164">
        <v>60000</v>
      </c>
      <c r="P10" s="165">
        <f>O8+O9+O10</f>
        <v>120000</v>
      </c>
      <c r="Q10" s="166">
        <v>0.15</v>
      </c>
      <c r="R10" s="36"/>
      <c r="S10" s="36"/>
      <c r="T10" s="36"/>
    </row>
    <row r="11" spans="1:23" ht="18" customHeight="1" x14ac:dyDescent="0.3">
      <c r="A11" s="40"/>
      <c r="C11" s="4" t="s">
        <v>86</v>
      </c>
      <c r="D11" s="5"/>
      <c r="E11" s="57"/>
      <c r="F11" s="36"/>
      <c r="G11" s="4"/>
      <c r="H11" s="26" t="s">
        <v>34</v>
      </c>
      <c r="I11" s="69">
        <f>'Income Tax Calculation'!I12</f>
        <v>0</v>
      </c>
      <c r="J11" s="87" t="s">
        <v>83</v>
      </c>
      <c r="K11" s="70">
        <f>IF(K3="New",0,I11-I12)</f>
        <v>0</v>
      </c>
      <c r="L11" s="28"/>
      <c r="M11" s="162">
        <v>1200000</v>
      </c>
      <c r="N11" s="163">
        <v>1600000</v>
      </c>
      <c r="O11" s="164">
        <v>80000</v>
      </c>
      <c r="P11" s="165">
        <f>O8+O9+O10+O11</f>
        <v>200000</v>
      </c>
      <c r="Q11" s="166">
        <v>0.2</v>
      </c>
      <c r="R11" s="36"/>
      <c r="S11" s="36"/>
      <c r="T11" s="36"/>
    </row>
    <row r="12" spans="1:23" ht="18" customHeight="1" x14ac:dyDescent="0.3">
      <c r="A12" s="40"/>
      <c r="C12" s="4"/>
      <c r="D12" s="5"/>
      <c r="E12" s="57"/>
      <c r="G12" s="4" t="s">
        <v>112</v>
      </c>
      <c r="H12" s="26" t="s">
        <v>34</v>
      </c>
      <c r="I12" s="73">
        <f>'Income Tax Calculation'!I13</f>
        <v>0</v>
      </c>
      <c r="J12" s="62"/>
      <c r="K12" s="24"/>
      <c r="L12" s="28"/>
      <c r="M12" s="162">
        <v>1600000</v>
      </c>
      <c r="N12" s="163">
        <v>2000000</v>
      </c>
      <c r="O12" s="164">
        <v>100000</v>
      </c>
      <c r="P12" s="165">
        <f>O8+O9+O10+O11+O12</f>
        <v>300000</v>
      </c>
      <c r="Q12" s="166">
        <v>0.25</v>
      </c>
      <c r="R12" s="36"/>
      <c r="S12" s="36"/>
      <c r="T12" s="36"/>
    </row>
    <row r="13" spans="1:23" ht="18" customHeight="1" x14ac:dyDescent="0.3">
      <c r="A13" s="41"/>
      <c r="B13" s="59"/>
      <c r="C13" s="8" t="s">
        <v>95</v>
      </c>
      <c r="D13" s="5"/>
      <c r="E13" s="9"/>
      <c r="F13" s="9"/>
      <c r="G13" s="9"/>
      <c r="H13" s="9"/>
      <c r="I13" s="9"/>
      <c r="J13" s="68"/>
      <c r="K13" s="73"/>
      <c r="L13" s="28"/>
      <c r="M13" s="191" t="s">
        <v>370</v>
      </c>
      <c r="N13" s="192"/>
      <c r="O13" s="192"/>
      <c r="P13" s="155"/>
      <c r="Q13" s="183">
        <v>0.3</v>
      </c>
      <c r="R13" s="36"/>
      <c r="S13" s="36"/>
      <c r="T13" s="36"/>
    </row>
    <row r="14" spans="1:23" ht="18" customHeight="1" x14ac:dyDescent="0.3">
      <c r="A14" s="41">
        <v>6</v>
      </c>
      <c r="B14" s="59"/>
      <c r="C14" s="185" t="s">
        <v>334</v>
      </c>
      <c r="D14" s="13"/>
      <c r="E14" s="9"/>
      <c r="F14" s="9"/>
      <c r="G14" s="9"/>
      <c r="H14" s="9"/>
      <c r="I14" s="9"/>
      <c r="J14" s="76"/>
      <c r="K14" s="73" t="str">
        <f>IF(AND(K3="Old", K6&gt;50000), 50000, IF(AND(K3="New", K6&gt;75000), 75000, "0"))</f>
        <v>0</v>
      </c>
      <c r="L14" s="28"/>
      <c r="R14" s="36"/>
      <c r="S14" s="36"/>
      <c r="T14" s="36"/>
    </row>
    <row r="15" spans="1:23" ht="18" customHeight="1" x14ac:dyDescent="0.3">
      <c r="A15" s="43">
        <v>7</v>
      </c>
      <c r="B15" s="6"/>
      <c r="C15" s="6" t="s">
        <v>91</v>
      </c>
      <c r="D15" s="71"/>
      <c r="E15" s="71"/>
      <c r="F15" s="71"/>
      <c r="G15" s="71"/>
      <c r="H15" s="71"/>
      <c r="I15" s="71"/>
      <c r="J15" s="28" t="s">
        <v>37</v>
      </c>
      <c r="K15" s="63">
        <f>K6+K7+K11+K8-K14</f>
        <v>0</v>
      </c>
      <c r="L15" s="28"/>
      <c r="T15" s="36"/>
    </row>
    <row r="16" spans="1:23" ht="18" customHeight="1" x14ac:dyDescent="0.3">
      <c r="A16" s="42">
        <v>8</v>
      </c>
      <c r="B16" s="11" t="s">
        <v>3</v>
      </c>
      <c r="C16" s="11"/>
      <c r="D16" s="12"/>
      <c r="E16" s="11"/>
      <c r="F16" s="47"/>
      <c r="G16" s="28"/>
      <c r="H16" s="47"/>
      <c r="I16" s="47"/>
      <c r="J16" s="47"/>
      <c r="K16" s="70"/>
      <c r="L16" s="28"/>
      <c r="T16" s="36"/>
    </row>
    <row r="17" spans="1:20" ht="18" customHeight="1" x14ac:dyDescent="0.3">
      <c r="A17" s="40"/>
      <c r="B17" s="4" t="s">
        <v>0</v>
      </c>
      <c r="C17" s="4" t="s">
        <v>4</v>
      </c>
      <c r="D17" s="5"/>
      <c r="E17" s="5"/>
      <c r="F17" s="28"/>
      <c r="G17" s="28"/>
      <c r="H17" s="28"/>
      <c r="I17" s="62" t="s">
        <v>35</v>
      </c>
      <c r="J17" s="72">
        <f>'Income Tax Calculation'!J17</f>
        <v>0</v>
      </c>
      <c r="K17" s="72"/>
      <c r="L17" s="28"/>
      <c r="M17" s="78"/>
      <c r="N17" s="36"/>
      <c r="O17" s="36"/>
      <c r="P17" s="36"/>
      <c r="Q17" s="36"/>
      <c r="R17" s="36"/>
      <c r="S17" s="36"/>
      <c r="T17" s="36"/>
    </row>
    <row r="18" spans="1:20" ht="18" customHeight="1" x14ac:dyDescent="0.3">
      <c r="A18" s="40"/>
      <c r="B18" s="4" t="s">
        <v>1</v>
      </c>
      <c r="C18" s="4" t="s">
        <v>5</v>
      </c>
      <c r="D18" s="5"/>
      <c r="E18" s="5"/>
      <c r="F18" s="28"/>
      <c r="G18" s="28"/>
      <c r="H18" s="28"/>
      <c r="I18" s="62" t="s">
        <v>35</v>
      </c>
      <c r="J18" s="72">
        <f>'Income Tax Calculation'!J18</f>
        <v>0</v>
      </c>
      <c r="K18" s="72"/>
      <c r="L18" s="28"/>
      <c r="M18" s="78"/>
      <c r="N18" s="78"/>
      <c r="O18" s="78"/>
      <c r="P18" s="78"/>
      <c r="Q18" s="78"/>
      <c r="R18" s="78"/>
      <c r="S18" s="78"/>
      <c r="T18" s="78"/>
    </row>
    <row r="19" spans="1:20" ht="18" customHeight="1" x14ac:dyDescent="0.3">
      <c r="A19" s="40"/>
      <c r="B19" s="4" t="s">
        <v>2</v>
      </c>
      <c r="C19" s="4" t="s">
        <v>6</v>
      </c>
      <c r="D19" s="5"/>
      <c r="E19" s="5"/>
      <c r="F19" s="28"/>
      <c r="G19" s="28"/>
      <c r="H19" s="28"/>
      <c r="I19" s="62" t="s">
        <v>35</v>
      </c>
      <c r="J19" s="72">
        <f>ROUND((J17-J18)*0.3,0)</f>
        <v>0</v>
      </c>
      <c r="K19" s="72"/>
      <c r="L19" s="28"/>
      <c r="M19" s="146" t="s">
        <v>329</v>
      </c>
      <c r="N19" s="146" t="s">
        <v>330</v>
      </c>
      <c r="O19" s="36"/>
      <c r="P19" s="36"/>
      <c r="Q19" s="36"/>
      <c r="R19" s="36"/>
      <c r="S19" s="36"/>
      <c r="T19" s="36"/>
    </row>
    <row r="20" spans="1:20" ht="18" customHeight="1" x14ac:dyDescent="0.3">
      <c r="A20" s="40"/>
      <c r="B20" s="4" t="s">
        <v>7</v>
      </c>
      <c r="C20" s="4" t="s">
        <v>8</v>
      </c>
      <c r="D20" s="5"/>
      <c r="E20" s="5"/>
      <c r="F20" s="28"/>
      <c r="G20" s="28"/>
      <c r="H20" s="28"/>
      <c r="I20" s="62" t="s">
        <v>35</v>
      </c>
      <c r="J20" s="72">
        <f>'Income Tax Calculation'!J20</f>
        <v>0</v>
      </c>
      <c r="K20" s="72"/>
      <c r="L20" s="28"/>
      <c r="M20" s="189"/>
      <c r="N20" s="190"/>
      <c r="O20" s="190"/>
      <c r="P20" s="190"/>
      <c r="Q20" s="190"/>
      <c r="R20" s="190"/>
      <c r="S20" s="190"/>
      <c r="T20" s="36"/>
    </row>
    <row r="21" spans="1:20" ht="18" customHeight="1" x14ac:dyDescent="0.3">
      <c r="A21" s="41"/>
      <c r="B21" s="8"/>
      <c r="C21" s="8"/>
      <c r="D21" s="8" t="s">
        <v>29</v>
      </c>
      <c r="E21" s="8"/>
      <c r="F21" s="68"/>
      <c r="G21" s="28"/>
      <c r="H21" s="68"/>
      <c r="I21" s="68"/>
      <c r="J21" s="62" t="s">
        <v>37</v>
      </c>
      <c r="K21" s="73">
        <f>IF(K3="New",(J17-J18),(J17-J18-J19-J20))</f>
        <v>0</v>
      </c>
      <c r="L21" s="28"/>
      <c r="M21" s="189"/>
      <c r="N21" s="36"/>
      <c r="O21" s="180"/>
      <c r="P21" s="36"/>
      <c r="Q21" s="36"/>
      <c r="R21" s="36"/>
      <c r="S21" s="36"/>
      <c r="T21" s="36"/>
    </row>
    <row r="22" spans="1:20" ht="18" customHeight="1" x14ac:dyDescent="0.3">
      <c r="A22" s="43">
        <v>9</v>
      </c>
      <c r="B22" s="58"/>
      <c r="C22" s="6" t="s">
        <v>28</v>
      </c>
      <c r="D22" s="6"/>
      <c r="E22" s="6"/>
      <c r="F22" s="13"/>
      <c r="G22" s="13"/>
      <c r="H22" s="6"/>
      <c r="I22" s="71"/>
      <c r="J22" s="74" t="s">
        <v>37</v>
      </c>
      <c r="K22" s="69">
        <f>'Income Tax Calculation'!K22</f>
        <v>0</v>
      </c>
      <c r="L22" s="28"/>
      <c r="M22" s="189"/>
      <c r="N22" s="36"/>
      <c r="O22" s="180"/>
      <c r="P22" s="36"/>
      <c r="Q22" s="36"/>
      <c r="R22" s="36"/>
      <c r="S22" s="36"/>
      <c r="T22" s="36"/>
    </row>
    <row r="23" spans="1:20" ht="18" customHeight="1" x14ac:dyDescent="0.3">
      <c r="A23" s="43">
        <v>10</v>
      </c>
      <c r="B23" s="58"/>
      <c r="C23" s="6" t="s">
        <v>30</v>
      </c>
      <c r="D23" s="13"/>
      <c r="E23" s="13"/>
      <c r="F23" s="13"/>
      <c r="G23" s="9"/>
      <c r="H23" s="71"/>
      <c r="I23" s="71"/>
      <c r="J23" s="62" t="s">
        <v>37</v>
      </c>
      <c r="K23" s="63">
        <f>K15+K21+K22</f>
        <v>0</v>
      </c>
      <c r="L23" s="28"/>
      <c r="M23" s="189"/>
      <c r="N23" s="36"/>
      <c r="O23" s="180"/>
      <c r="P23" s="36"/>
      <c r="Q23" s="36"/>
      <c r="R23" s="36"/>
      <c r="S23" s="36"/>
      <c r="T23" s="36"/>
    </row>
    <row r="24" spans="1:20" ht="18" customHeight="1" x14ac:dyDescent="0.3">
      <c r="A24" s="42">
        <v>11</v>
      </c>
      <c r="B24" s="14" t="s">
        <v>9</v>
      </c>
      <c r="C24" s="11" t="s">
        <v>10</v>
      </c>
      <c r="D24" s="12"/>
      <c r="E24" s="12"/>
      <c r="F24" s="12"/>
      <c r="G24" s="12"/>
      <c r="H24" s="47"/>
      <c r="I24" s="47"/>
      <c r="J24" s="47"/>
      <c r="K24" s="69"/>
      <c r="L24" s="28"/>
      <c r="M24" s="189"/>
      <c r="N24" s="36"/>
      <c r="O24" s="180"/>
      <c r="P24" s="36"/>
      <c r="Q24" s="36"/>
      <c r="R24" s="36"/>
      <c r="S24" s="36"/>
      <c r="T24" s="36"/>
    </row>
    <row r="25" spans="1:20" ht="18" customHeight="1" x14ac:dyDescent="0.3">
      <c r="A25" s="40"/>
      <c r="B25" s="79"/>
      <c r="C25" s="4" t="s">
        <v>309</v>
      </c>
      <c r="D25" s="5"/>
      <c r="E25" s="5"/>
      <c r="F25" s="5"/>
      <c r="G25" s="5"/>
      <c r="H25" s="28" t="s">
        <v>35</v>
      </c>
      <c r="I25" s="28">
        <f>'Income Tax Calculation'!I25</f>
        <v>0</v>
      </c>
      <c r="J25" s="28"/>
      <c r="K25" s="70"/>
      <c r="L25" s="28"/>
      <c r="M25" s="36"/>
      <c r="N25" s="36"/>
      <c r="O25" s="36"/>
      <c r="P25" s="36"/>
      <c r="Q25" s="36"/>
      <c r="R25" s="36"/>
      <c r="S25" s="36"/>
      <c r="T25" s="36"/>
    </row>
    <row r="26" spans="1:20" ht="18" customHeight="1" x14ac:dyDescent="0.3">
      <c r="A26" s="40"/>
      <c r="B26" s="79"/>
      <c r="C26" s="29" t="s">
        <v>310</v>
      </c>
      <c r="D26" s="5"/>
      <c r="E26" s="5"/>
      <c r="F26" s="5"/>
      <c r="G26" s="5"/>
      <c r="H26" t="s">
        <v>35</v>
      </c>
      <c r="I26" s="28">
        <f>'Income Tax Calculation'!I26</f>
        <v>0</v>
      </c>
      <c r="J26" s="28"/>
      <c r="K26" s="70"/>
      <c r="L26" s="28"/>
      <c r="M26" s="78"/>
      <c r="N26" s="36"/>
      <c r="O26" s="36"/>
      <c r="P26" s="36"/>
      <c r="Q26" s="36"/>
      <c r="R26" s="36"/>
      <c r="S26" s="36"/>
      <c r="T26" s="36"/>
    </row>
    <row r="27" spans="1:20" ht="18" customHeight="1" x14ac:dyDescent="0.3">
      <c r="A27" s="40"/>
      <c r="B27" s="79"/>
      <c r="C27" s="4" t="s">
        <v>302</v>
      </c>
      <c r="D27" s="5"/>
      <c r="E27" s="5"/>
      <c r="F27" s="5"/>
      <c r="G27" s="5"/>
      <c r="H27" s="28" t="s">
        <v>35</v>
      </c>
      <c r="I27" s="28">
        <f>'Income Tax Calculation'!I27</f>
        <v>0</v>
      </c>
      <c r="J27" s="28"/>
      <c r="K27" s="70"/>
      <c r="L27" s="28"/>
      <c r="M27" s="78"/>
      <c r="N27" s="78"/>
      <c r="O27" s="78"/>
      <c r="P27" s="78"/>
      <c r="Q27" s="78"/>
      <c r="R27" s="78"/>
      <c r="S27" s="78"/>
      <c r="T27" s="78"/>
    </row>
    <row r="28" spans="1:20" ht="18" customHeight="1" x14ac:dyDescent="0.3">
      <c r="A28" s="40"/>
      <c r="B28" s="79"/>
      <c r="C28" s="4" t="s">
        <v>303</v>
      </c>
      <c r="D28" s="5"/>
      <c r="E28" s="5"/>
      <c r="F28" s="5"/>
      <c r="G28" s="5"/>
      <c r="H28" s="28" t="s">
        <v>35</v>
      </c>
      <c r="I28" s="28">
        <f>'Income Tax Calculation'!I28</f>
        <v>0</v>
      </c>
      <c r="J28" s="28"/>
      <c r="K28" s="70"/>
      <c r="L28" s="28"/>
      <c r="M28" s="189"/>
      <c r="N28" s="36"/>
      <c r="O28" s="36"/>
      <c r="P28" s="36"/>
      <c r="Q28" s="36"/>
      <c r="R28" s="36"/>
      <c r="S28" s="36"/>
      <c r="T28" s="36"/>
    </row>
    <row r="29" spans="1:20" ht="18" customHeight="1" x14ac:dyDescent="0.3">
      <c r="A29" s="40"/>
      <c r="B29" s="79"/>
      <c r="C29" s="4" t="s">
        <v>304</v>
      </c>
      <c r="D29" s="5"/>
      <c r="F29" s="15" t="s">
        <v>11</v>
      </c>
      <c r="G29" s="5"/>
      <c r="H29" s="28" t="s">
        <v>35</v>
      </c>
      <c r="I29" s="28">
        <f>'Income Tax Calculation'!I29</f>
        <v>0</v>
      </c>
      <c r="J29" s="28"/>
      <c r="K29" s="70"/>
      <c r="L29" s="28"/>
      <c r="M29" s="189"/>
      <c r="N29" s="190"/>
      <c r="O29" s="190"/>
      <c r="P29" s="190"/>
      <c r="Q29" s="190"/>
      <c r="R29" s="190"/>
      <c r="S29" s="190"/>
      <c r="T29" s="36"/>
    </row>
    <row r="30" spans="1:20" ht="18" customHeight="1" x14ac:dyDescent="0.3">
      <c r="A30" s="40"/>
      <c r="B30" s="79"/>
      <c r="C30" s="4" t="s">
        <v>305</v>
      </c>
      <c r="D30" s="4"/>
      <c r="E30" s="5"/>
      <c r="F30" s="5"/>
      <c r="G30" s="5"/>
      <c r="H30" s="28" t="s">
        <v>35</v>
      </c>
      <c r="I30" s="28">
        <f>'Income Tax Calculation'!I30</f>
        <v>0</v>
      </c>
      <c r="J30" s="28"/>
      <c r="K30" s="70"/>
      <c r="L30" s="28"/>
      <c r="M30" s="189"/>
      <c r="N30" s="36"/>
      <c r="O30" s="180"/>
      <c r="P30" s="36"/>
      <c r="Q30" s="36"/>
      <c r="R30" s="36"/>
      <c r="S30" s="36"/>
      <c r="T30" s="36"/>
    </row>
    <row r="31" spans="1:20" ht="18" customHeight="1" x14ac:dyDescent="0.3">
      <c r="A31" s="40"/>
      <c r="B31" s="79"/>
      <c r="C31" s="4" t="s">
        <v>306</v>
      </c>
      <c r="D31" s="5"/>
      <c r="E31" s="5"/>
      <c r="F31" s="5"/>
      <c r="G31" s="5"/>
      <c r="H31" s="28" t="s">
        <v>35</v>
      </c>
      <c r="I31" s="28">
        <f>'Income Tax Calculation'!I31</f>
        <v>0</v>
      </c>
      <c r="J31" s="28"/>
      <c r="K31" s="70"/>
      <c r="L31" s="28"/>
      <c r="M31" s="189"/>
      <c r="N31" s="36"/>
      <c r="O31" s="180"/>
      <c r="P31" s="36"/>
      <c r="Q31" s="36"/>
      <c r="R31" s="36"/>
      <c r="S31" s="36"/>
      <c r="T31" s="36"/>
    </row>
    <row r="32" spans="1:20" ht="18" customHeight="1" x14ac:dyDescent="0.3">
      <c r="A32" s="40"/>
      <c r="B32" s="79"/>
      <c r="C32" s="4" t="s">
        <v>307</v>
      </c>
      <c r="D32" s="5"/>
      <c r="E32" s="15"/>
      <c r="F32" s="5"/>
      <c r="G32" s="5"/>
      <c r="H32" s="28" t="s">
        <v>35</v>
      </c>
      <c r="I32" s="28">
        <f>'Income Tax Calculation'!I32</f>
        <v>0</v>
      </c>
      <c r="J32" s="28"/>
      <c r="K32" s="70"/>
      <c r="L32" s="28"/>
      <c r="M32" s="189"/>
      <c r="N32" s="36"/>
      <c r="O32" s="180"/>
      <c r="P32" s="36"/>
      <c r="Q32" s="36"/>
      <c r="R32" s="36"/>
      <c r="S32" s="36"/>
      <c r="T32" s="36"/>
    </row>
    <row r="33" spans="1:20" ht="18" customHeight="1" x14ac:dyDescent="0.3">
      <c r="A33" s="40"/>
      <c r="B33" s="79"/>
      <c r="C33" s="4" t="s">
        <v>308</v>
      </c>
      <c r="D33" s="4"/>
      <c r="E33" s="15" t="s">
        <v>12</v>
      </c>
      <c r="F33" s="5"/>
      <c r="G33" s="5"/>
      <c r="H33" s="28" t="s">
        <v>35</v>
      </c>
      <c r="I33" s="28">
        <f>'Income Tax Calculation'!I33</f>
        <v>0</v>
      </c>
      <c r="J33" s="28"/>
      <c r="K33" s="70"/>
      <c r="L33" s="28"/>
      <c r="M33" s="189"/>
      <c r="N33" s="36"/>
      <c r="O33" s="180"/>
      <c r="P33" s="36"/>
      <c r="Q33" s="36"/>
      <c r="R33" s="36"/>
      <c r="S33" s="36"/>
      <c r="T33" s="36"/>
    </row>
    <row r="34" spans="1:20" ht="18" customHeight="1" x14ac:dyDescent="0.3">
      <c r="A34" s="40"/>
      <c r="B34" s="79"/>
      <c r="C34" s="4" t="s">
        <v>32</v>
      </c>
      <c r="D34" s="28"/>
      <c r="E34" s="5"/>
      <c r="F34" s="5"/>
      <c r="G34" s="5"/>
      <c r="H34" s="28" t="s">
        <v>35</v>
      </c>
      <c r="I34" s="28">
        <f>I25+I26+I27+I28+I29+I30+I31+I32+I33</f>
        <v>0</v>
      </c>
      <c r="J34" s="28" t="s">
        <v>37</v>
      </c>
      <c r="K34" s="70">
        <f>IF(K3="New",0,IF(I34&gt;150000,150000,I34))</f>
        <v>0</v>
      </c>
      <c r="L34" s="28"/>
      <c r="M34" s="28"/>
      <c r="N34" s="28"/>
      <c r="O34" s="53"/>
      <c r="P34" s="53"/>
    </row>
    <row r="35" spans="1:20" ht="18" customHeight="1" x14ac:dyDescent="0.3">
      <c r="A35" s="40"/>
      <c r="B35" s="3" t="s">
        <v>13</v>
      </c>
      <c r="C35" s="4" t="s">
        <v>61</v>
      </c>
      <c r="D35" s="5"/>
      <c r="E35" s="28" t="s">
        <v>51</v>
      </c>
      <c r="F35" s="5"/>
      <c r="G35" s="33" t="s">
        <v>62</v>
      </c>
      <c r="H35" s="28"/>
      <c r="I35" s="36">
        <f>IF(K3="New",0,IF(I34&gt;150000,IF(I34-150000&gt;I26,I26,I34-150000),0))</f>
        <v>0</v>
      </c>
      <c r="J35" s="28"/>
      <c r="K35" s="138">
        <f>IF(K3="New",0,IF(I35&gt;50000,50000,I35))</f>
        <v>0</v>
      </c>
      <c r="L35" s="28"/>
      <c r="O35" s="146"/>
      <c r="P35" s="53"/>
    </row>
    <row r="36" spans="1:20" ht="18" customHeight="1" x14ac:dyDescent="0.3">
      <c r="A36" s="40"/>
      <c r="B36" s="3"/>
      <c r="C36" s="28"/>
      <c r="D36" s="28"/>
      <c r="E36" s="28" t="s">
        <v>52</v>
      </c>
      <c r="F36" s="5"/>
      <c r="G36" s="5"/>
      <c r="H36" s="28"/>
      <c r="I36" s="28"/>
      <c r="J36" s="28"/>
      <c r="K36" s="70">
        <f>'Income Tax Calculation'!K36</f>
        <v>0</v>
      </c>
      <c r="L36" s="28"/>
      <c r="M36" s="28"/>
      <c r="N36" s="28"/>
      <c r="O36" s="53"/>
      <c r="P36" s="53"/>
    </row>
    <row r="37" spans="1:20" ht="18" customHeight="1" x14ac:dyDescent="0.3">
      <c r="A37" s="40"/>
      <c r="B37" s="3"/>
      <c r="C37" s="28"/>
      <c r="D37" s="28"/>
      <c r="E37" s="28" t="s">
        <v>53</v>
      </c>
      <c r="F37" s="5"/>
      <c r="G37" s="5"/>
      <c r="H37" s="4" t="s">
        <v>125</v>
      </c>
      <c r="I37" s="28"/>
      <c r="J37" s="28"/>
      <c r="K37" s="70">
        <f>'Income Tax Calculation'!K37</f>
        <v>0</v>
      </c>
      <c r="L37" s="28"/>
      <c r="M37" s="28"/>
      <c r="N37" s="28"/>
      <c r="O37" s="53"/>
      <c r="P37" s="53"/>
    </row>
    <row r="38" spans="1:20" ht="18" customHeight="1" x14ac:dyDescent="0.3">
      <c r="A38" s="40"/>
      <c r="B38" s="3"/>
      <c r="C38" s="28"/>
      <c r="D38" s="28"/>
      <c r="E38" s="28" t="s">
        <v>54</v>
      </c>
      <c r="F38" s="5"/>
      <c r="G38" s="5"/>
      <c r="H38" s="28"/>
      <c r="I38" s="28"/>
      <c r="J38" s="28"/>
      <c r="K38" s="70">
        <f>'Income Tax Calculation'!K38</f>
        <v>0</v>
      </c>
      <c r="L38" s="28"/>
      <c r="M38" s="28"/>
      <c r="N38" s="28"/>
      <c r="O38" s="53"/>
      <c r="P38" s="53"/>
    </row>
    <row r="39" spans="1:20" ht="18" customHeight="1" x14ac:dyDescent="0.3">
      <c r="A39" s="40"/>
      <c r="B39" s="3"/>
      <c r="C39" s="28"/>
      <c r="D39" s="28"/>
      <c r="E39" s="28" t="s">
        <v>55</v>
      </c>
      <c r="F39" s="5"/>
      <c r="G39" s="5"/>
      <c r="H39" s="28"/>
      <c r="I39" s="28"/>
      <c r="J39" s="28"/>
      <c r="K39" s="70">
        <f>'Income Tax Calculation'!K39</f>
        <v>0</v>
      </c>
      <c r="L39" s="28"/>
      <c r="M39" s="28"/>
      <c r="N39" s="28"/>
      <c r="O39" s="53"/>
      <c r="P39" s="53"/>
    </row>
    <row r="40" spans="1:20" ht="18" customHeight="1" x14ac:dyDescent="0.3">
      <c r="A40" s="40"/>
      <c r="B40" s="3"/>
      <c r="C40" s="28"/>
      <c r="D40" s="28"/>
      <c r="E40" s="28" t="s">
        <v>56</v>
      </c>
      <c r="F40" s="5"/>
      <c r="G40" s="5"/>
      <c r="H40" s="28"/>
      <c r="I40" s="28"/>
      <c r="J40" s="28"/>
      <c r="K40" s="70">
        <f>'Income Tax Calculation'!K40</f>
        <v>0</v>
      </c>
      <c r="L40" s="28"/>
      <c r="M40" s="28"/>
      <c r="N40" s="28"/>
      <c r="O40" s="53"/>
      <c r="P40" s="53"/>
    </row>
    <row r="41" spans="1:20" ht="18" customHeight="1" x14ac:dyDescent="0.3">
      <c r="A41" s="40"/>
      <c r="B41" s="3"/>
      <c r="C41" s="28"/>
      <c r="D41" s="28"/>
      <c r="E41" s="28" t="s">
        <v>57</v>
      </c>
      <c r="F41" s="5"/>
      <c r="G41" s="5"/>
      <c r="H41" s="28"/>
      <c r="I41" s="28"/>
      <c r="J41" s="28"/>
      <c r="K41" s="70">
        <f>'Income Tax Calculation'!K41</f>
        <v>0</v>
      </c>
      <c r="L41" s="28"/>
      <c r="M41" s="28"/>
      <c r="N41" s="28"/>
      <c r="O41" s="53"/>
      <c r="P41" s="53"/>
    </row>
    <row r="42" spans="1:20" ht="18" customHeight="1" x14ac:dyDescent="0.3">
      <c r="A42" s="40"/>
      <c r="B42" s="3"/>
      <c r="C42" s="28"/>
      <c r="D42" s="28"/>
      <c r="E42" s="28" t="s">
        <v>58</v>
      </c>
      <c r="F42" s="5"/>
      <c r="G42" s="5"/>
      <c r="H42" s="28"/>
      <c r="I42" s="28"/>
      <c r="J42" s="28"/>
      <c r="K42" s="70">
        <f>'Income Tax Calculation'!K42</f>
        <v>0</v>
      </c>
      <c r="L42" s="28"/>
      <c r="M42" s="28"/>
      <c r="N42" s="28"/>
      <c r="O42" s="53"/>
      <c r="P42" s="53"/>
    </row>
    <row r="43" spans="1:20" ht="18" customHeight="1" x14ac:dyDescent="0.3">
      <c r="A43" s="40"/>
      <c r="B43" s="3"/>
      <c r="C43" s="28"/>
      <c r="D43" s="28"/>
      <c r="E43" s="28" t="s">
        <v>126</v>
      </c>
      <c r="F43" s="5"/>
      <c r="G43" s="5"/>
      <c r="H43" s="28"/>
      <c r="I43" s="28"/>
      <c r="J43" s="28"/>
      <c r="K43" s="70">
        <f>'Income Tax Calculation'!K43</f>
        <v>0</v>
      </c>
      <c r="L43" s="28"/>
      <c r="M43" s="28"/>
      <c r="N43" s="28"/>
      <c r="O43" s="53"/>
      <c r="P43" s="53"/>
    </row>
    <row r="44" spans="1:20" ht="18" customHeight="1" x14ac:dyDescent="0.3">
      <c r="A44" s="40"/>
      <c r="B44" s="3"/>
      <c r="C44" s="28"/>
      <c r="D44" s="28"/>
      <c r="E44" s="28" t="s">
        <v>59</v>
      </c>
      <c r="F44" s="5"/>
      <c r="G44" s="5"/>
      <c r="H44" s="28"/>
      <c r="I44" s="28"/>
      <c r="J44" s="28"/>
      <c r="K44" s="70">
        <f>'Income Tax Calculation'!K44</f>
        <v>0</v>
      </c>
      <c r="L44" s="28"/>
      <c r="M44" s="28"/>
      <c r="N44" s="28"/>
      <c r="O44" s="53"/>
      <c r="P44" s="53"/>
    </row>
    <row r="45" spans="1:20" ht="18" customHeight="1" x14ac:dyDescent="0.3">
      <c r="A45" s="40"/>
      <c r="B45" s="3"/>
      <c r="C45" s="28"/>
      <c r="D45" s="28"/>
      <c r="E45" s="28" t="s">
        <v>60</v>
      </c>
      <c r="F45" s="5"/>
      <c r="G45" s="5"/>
      <c r="H45" s="28"/>
      <c r="I45" s="28"/>
      <c r="J45" s="28"/>
      <c r="K45" s="70">
        <f>'Income Tax Calculation'!K45</f>
        <v>0</v>
      </c>
      <c r="L45" s="28"/>
      <c r="M45" s="28"/>
      <c r="N45" s="28"/>
      <c r="O45" s="53"/>
      <c r="P45" s="53"/>
    </row>
    <row r="46" spans="1:20" ht="18" customHeight="1" x14ac:dyDescent="0.3">
      <c r="A46" s="41"/>
      <c r="B46" s="59"/>
      <c r="C46" s="8"/>
      <c r="D46" s="8" t="s">
        <v>33</v>
      </c>
      <c r="E46" s="8"/>
      <c r="F46" s="9"/>
      <c r="G46" s="9"/>
      <c r="H46" s="68"/>
      <c r="I46" s="68"/>
      <c r="J46" s="68" t="s">
        <v>37</v>
      </c>
      <c r="K46" s="73">
        <f>IF(K3="New",0,K34+K35+K36+K37+K38+K39+K40+K41+K42+K43+K44+K45)</f>
        <v>0</v>
      </c>
      <c r="L46" s="28"/>
      <c r="M46" s="28"/>
      <c r="N46" s="28"/>
      <c r="O46" s="53"/>
      <c r="P46" s="53"/>
    </row>
    <row r="47" spans="1:20" ht="18" customHeight="1" x14ac:dyDescent="0.3">
      <c r="A47" s="78"/>
      <c r="B47" s="3"/>
      <c r="C47" s="4"/>
      <c r="D47" s="4"/>
      <c r="E47" s="4"/>
      <c r="F47" s="5"/>
      <c r="G47" s="5"/>
      <c r="H47" s="28"/>
      <c r="I47" s="28"/>
      <c r="J47" s="28"/>
      <c r="K47" s="28"/>
      <c r="L47" s="28"/>
      <c r="M47" s="28"/>
      <c r="N47" s="28"/>
      <c r="O47" s="53"/>
      <c r="P47" s="53"/>
    </row>
    <row r="48" spans="1:20" ht="18" customHeight="1" x14ac:dyDescent="0.3">
      <c r="A48" s="78"/>
      <c r="B48" s="3"/>
      <c r="C48" s="4"/>
      <c r="D48" s="4"/>
      <c r="E48" s="4"/>
      <c r="F48" s="70" t="s">
        <v>336</v>
      </c>
      <c r="G48" s="5"/>
      <c r="H48" s="28"/>
      <c r="I48" s="28"/>
      <c r="J48" s="28"/>
      <c r="K48" s="28"/>
      <c r="L48" s="28"/>
      <c r="M48" s="186"/>
      <c r="N48" s="28"/>
      <c r="O48" s="53"/>
      <c r="P48" s="53"/>
    </row>
    <row r="49" spans="1:21" ht="18" customHeight="1" x14ac:dyDescent="0.3">
      <c r="A49" s="78"/>
      <c r="B49" s="3"/>
      <c r="C49" s="4"/>
      <c r="D49" s="4"/>
      <c r="E49" s="4"/>
      <c r="F49" s="5"/>
      <c r="G49" s="5"/>
      <c r="H49" s="28"/>
      <c r="I49" s="28"/>
      <c r="J49" s="28"/>
      <c r="K49" s="28"/>
      <c r="L49" s="28"/>
      <c r="M49" s="28"/>
      <c r="N49" s="28"/>
      <c r="O49" s="53"/>
      <c r="P49" s="53"/>
    </row>
    <row r="50" spans="1:21" ht="18" customHeight="1" x14ac:dyDescent="0.3">
      <c r="A50" s="78"/>
      <c r="B50" s="3" t="str">
        <f>B4</f>
        <v>uke%</v>
      </c>
      <c r="C50" s="33">
        <f>C4</f>
        <v>0</v>
      </c>
      <c r="D50" s="4"/>
      <c r="E50" s="4"/>
      <c r="F50" s="5"/>
      <c r="G50" s="5"/>
      <c r="H50" s="28"/>
      <c r="I50" s="28"/>
      <c r="J50" s="214" t="s">
        <v>92</v>
      </c>
      <c r="K50" s="215"/>
      <c r="L50" s="28"/>
      <c r="M50" s="178" t="str">
        <f>J3</f>
        <v>Other</v>
      </c>
      <c r="N50" s="178" t="str">
        <f>K3</f>
        <v>New</v>
      </c>
      <c r="O50" s="53"/>
      <c r="P50" s="53"/>
    </row>
    <row r="51" spans="1:21" ht="18" customHeight="1" x14ac:dyDescent="0.3">
      <c r="A51" s="42">
        <v>12</v>
      </c>
      <c r="B51" s="14"/>
      <c r="C51" s="11" t="s">
        <v>31</v>
      </c>
      <c r="D51" s="12"/>
      <c r="E51" s="12"/>
      <c r="F51" s="12"/>
      <c r="G51" s="12"/>
      <c r="H51" s="47"/>
      <c r="I51" s="47"/>
      <c r="J51" s="47" t="s">
        <v>34</v>
      </c>
      <c r="K51" s="69">
        <f>IF(K3="New",(K6+K7+K11-K14),(K23-K46))</f>
        <v>0</v>
      </c>
      <c r="L51" s="28"/>
      <c r="M51" s="28"/>
      <c r="T51" s="36"/>
    </row>
    <row r="52" spans="1:21" ht="18" customHeight="1" x14ac:dyDescent="0.3">
      <c r="A52" s="40">
        <v>13</v>
      </c>
      <c r="B52" s="3"/>
      <c r="C52" s="4" t="s">
        <v>14</v>
      </c>
      <c r="D52" s="5"/>
      <c r="E52" s="5"/>
      <c r="F52" s="5"/>
      <c r="G52" s="5"/>
      <c r="H52" s="28"/>
      <c r="I52" s="28"/>
      <c r="J52" s="28" t="s">
        <v>37</v>
      </c>
      <c r="K52" s="138">
        <f>ROUND(IF(K3="New",IF(K51&gt;2400000,(K51-2400000)*0.3+300000,IF(K51&gt;2000000,(K51-2000000)*0.25+200000,IF(K51&gt;1600000,(K51-1600000)*0.2+120000,IF(K51&gt;1200000,(K51-1200000)*0.15+60000,IF(K51&gt;800000,(K51-800000)*0.1+20000,IF(K51&gt;400000,(K51-400000)*0.05,0)))))),IF(J3="Senior Citizen",IF(K51&gt;1000000,(K51-1000000)*0.3+110000,IF(K51&gt;500000,(K51-500000)*0.2+10000,IF(K51&gt;300000,(K51-300000)*0.05,0))),IF(K51&gt;1000000,(K51-1000000)*0.3+112500,IF(K51&gt;500000,(K51-500000)*0.2+12500,IF(K51&gt;250000,(K51-250000)*0.05,0))))),)</f>
        <v>0</v>
      </c>
      <c r="L52" s="28"/>
      <c r="M52" s="28"/>
      <c r="N52" s="63" t="s">
        <v>327</v>
      </c>
      <c r="O52" s="167"/>
      <c r="P52" s="7" t="s">
        <v>319</v>
      </c>
      <c r="Q52" s="102"/>
      <c r="R52" s="167"/>
      <c r="S52" s="7" t="s">
        <v>320</v>
      </c>
      <c r="T52" s="102"/>
      <c r="U52" s="36"/>
    </row>
    <row r="53" spans="1:21" ht="18" customHeight="1" x14ac:dyDescent="0.3">
      <c r="A53" s="40">
        <v>14</v>
      </c>
      <c r="B53" s="3"/>
      <c r="C53" s="4" t="s">
        <v>109</v>
      </c>
      <c r="D53" s="5"/>
      <c r="E53" s="5"/>
      <c r="F53" s="57"/>
      <c r="I53" s="57" t="s">
        <v>108</v>
      </c>
      <c r="J53" s="28"/>
      <c r="K53" s="70">
        <f>IF(K3="New",
    IF(K51 &lt; 1200001,
        IF(K52 &gt; 60000, -60000, -K52),
        IF(K52 &gt; (K51 - 1200000),-( K52 - (K51 - 1200000)), 0)
    ),
    IF(K51 &lt; 500001,
        IF(K52 &gt; 12500, -12500,- K52),
        0
    )
)</f>
        <v>0</v>
      </c>
      <c r="L53" s="28"/>
      <c r="M53" s="28"/>
      <c r="N53" s="168" t="s">
        <v>321</v>
      </c>
      <c r="O53" s="43" t="s">
        <v>322</v>
      </c>
      <c r="P53" s="169" t="s">
        <v>323</v>
      </c>
      <c r="Q53" s="170" t="s">
        <v>317</v>
      </c>
      <c r="R53" s="43" t="s">
        <v>322</v>
      </c>
      <c r="S53" s="169" t="s">
        <v>323</v>
      </c>
      <c r="T53" s="170" t="s">
        <v>317</v>
      </c>
      <c r="U53" s="168" t="s">
        <v>324</v>
      </c>
    </row>
    <row r="54" spans="1:21" ht="18" customHeight="1" x14ac:dyDescent="0.3">
      <c r="A54" s="38">
        <v>15</v>
      </c>
      <c r="B54" s="3"/>
      <c r="C54" s="4" t="s">
        <v>110</v>
      </c>
      <c r="D54" s="5"/>
      <c r="E54" s="5"/>
      <c r="F54" s="5"/>
      <c r="G54" s="5"/>
      <c r="H54" s="28"/>
      <c r="I54" s="28"/>
      <c r="J54" s="28"/>
      <c r="K54" s="70">
        <f>K52+K53</f>
        <v>0</v>
      </c>
      <c r="L54" s="28"/>
      <c r="M54" s="28"/>
      <c r="N54" s="171">
        <v>750000</v>
      </c>
      <c r="O54" s="172">
        <v>22500</v>
      </c>
      <c r="P54" s="173">
        <f>ROUND(O54*0.04,0)</f>
        <v>900</v>
      </c>
      <c r="Q54" s="174">
        <f>O54+P54</f>
        <v>23400</v>
      </c>
      <c r="R54" s="172">
        <v>37500</v>
      </c>
      <c r="S54" s="175">
        <v>1500</v>
      </c>
      <c r="T54" s="174">
        <f>R54+S54</f>
        <v>39000</v>
      </c>
      <c r="U54" s="171">
        <f>Q54-T54</f>
        <v>-15600</v>
      </c>
    </row>
    <row r="55" spans="1:21" ht="18" customHeight="1" x14ac:dyDescent="0.3">
      <c r="A55" s="40">
        <v>16</v>
      </c>
      <c r="B55" s="17"/>
      <c r="C55" s="4" t="s">
        <v>15</v>
      </c>
      <c r="D55" s="28"/>
      <c r="E55" s="28"/>
      <c r="F55" s="28"/>
      <c r="G55" s="28"/>
      <c r="H55" s="28"/>
      <c r="I55" s="28"/>
      <c r="J55" s="28" t="s">
        <v>37</v>
      </c>
      <c r="K55" s="70">
        <f>ROUND(K54*0.04,0)</f>
        <v>0</v>
      </c>
      <c r="L55" s="28"/>
      <c r="M55" s="28"/>
      <c r="N55" s="171">
        <v>1000000</v>
      </c>
      <c r="O55" s="172">
        <v>72500</v>
      </c>
      <c r="P55" s="173">
        <v>2900</v>
      </c>
      <c r="Q55" s="174">
        <f>O55+P55</f>
        <v>75400</v>
      </c>
      <c r="R55" s="172">
        <v>75000</v>
      </c>
      <c r="S55" s="175">
        <v>3000</v>
      </c>
      <c r="T55" s="174">
        <f>R55+S55</f>
        <v>78000</v>
      </c>
      <c r="U55" s="171">
        <f>Q55-T55</f>
        <v>-2600</v>
      </c>
    </row>
    <row r="56" spans="1:21" ht="18" customHeight="1" x14ac:dyDescent="0.3">
      <c r="A56" s="75"/>
      <c r="B56" s="18"/>
      <c r="C56" s="8"/>
      <c r="D56" s="68"/>
      <c r="E56" s="68"/>
      <c r="F56" s="68"/>
      <c r="G56" s="8" t="s">
        <v>16</v>
      </c>
      <c r="H56" s="8"/>
      <c r="I56" s="68"/>
      <c r="J56" s="68" t="s">
        <v>37</v>
      </c>
      <c r="K56" s="73">
        <f>K54+K55</f>
        <v>0</v>
      </c>
      <c r="L56" s="28"/>
      <c r="M56" s="28"/>
      <c r="N56" s="171">
        <v>1250000</v>
      </c>
      <c r="O56" s="172">
        <v>127500</v>
      </c>
      <c r="P56" s="173">
        <v>5100</v>
      </c>
      <c r="Q56" s="174">
        <f>O56+P56</f>
        <v>132600</v>
      </c>
      <c r="R56" s="172">
        <v>125000</v>
      </c>
      <c r="S56" s="175">
        <v>5000</v>
      </c>
      <c r="T56" s="174">
        <f>R56+S56</f>
        <v>130000</v>
      </c>
      <c r="U56" s="171">
        <f>Q56-T56</f>
        <v>2600</v>
      </c>
    </row>
    <row r="57" spans="1:21" ht="18" customHeight="1" x14ac:dyDescent="0.3">
      <c r="A57" s="65"/>
      <c r="B57" s="85"/>
      <c r="C57" s="47"/>
      <c r="D57" s="47"/>
      <c r="E57" s="47"/>
      <c r="F57" s="47"/>
      <c r="G57" s="179" t="s">
        <v>78</v>
      </c>
      <c r="H57" s="6" t="s">
        <v>79</v>
      </c>
      <c r="I57" s="6"/>
      <c r="J57" s="76"/>
      <c r="K57" s="63">
        <f>ROUND(K56/12,0)</f>
        <v>0</v>
      </c>
      <c r="L57" s="28"/>
      <c r="M57" s="28"/>
      <c r="N57" s="171">
        <v>1500000</v>
      </c>
      <c r="O57" s="172">
        <v>202500</v>
      </c>
      <c r="P57" s="173">
        <v>8100</v>
      </c>
      <c r="Q57" s="174">
        <f>O57+P57</f>
        <v>210600</v>
      </c>
      <c r="R57" s="172">
        <v>187500</v>
      </c>
      <c r="S57" s="175">
        <v>7500</v>
      </c>
      <c r="T57" s="174">
        <f>R57+S57</f>
        <v>195000</v>
      </c>
      <c r="U57" s="171">
        <f>Q57-T57</f>
        <v>15600</v>
      </c>
    </row>
    <row r="58" spans="1:21" ht="18" customHeight="1" x14ac:dyDescent="0.3">
      <c r="A58" s="67"/>
      <c r="B58" s="17"/>
      <c r="C58" s="28"/>
      <c r="D58" s="28"/>
      <c r="E58" s="28"/>
      <c r="F58" s="28"/>
      <c r="G58" s="177"/>
      <c r="H58" s="4"/>
      <c r="I58" s="4"/>
      <c r="J58" s="28"/>
      <c r="K58" s="72"/>
      <c r="L58" s="28"/>
      <c r="M58" s="28"/>
      <c r="N58" s="36"/>
      <c r="O58" s="36"/>
      <c r="P58" s="180"/>
      <c r="Q58" s="36"/>
      <c r="R58" s="36"/>
      <c r="S58" s="36"/>
      <c r="T58" s="36"/>
      <c r="U58" s="36"/>
    </row>
    <row r="59" spans="1:21" ht="18" customHeight="1" x14ac:dyDescent="0.3">
      <c r="A59" s="67"/>
      <c r="B59" s="17"/>
      <c r="C59" s="28"/>
      <c r="D59" s="28"/>
      <c r="E59" s="28"/>
      <c r="F59" s="28"/>
      <c r="G59" s="177"/>
      <c r="H59" s="4"/>
      <c r="I59" s="4"/>
      <c r="J59" s="28"/>
      <c r="K59" s="72"/>
      <c r="L59" s="28"/>
      <c r="M59" s="28"/>
      <c r="N59" s="36"/>
      <c r="O59" s="36"/>
      <c r="P59" s="180"/>
      <c r="Q59" s="36"/>
      <c r="R59" s="36"/>
      <c r="S59" s="36"/>
      <c r="T59" s="36"/>
      <c r="U59" s="36"/>
    </row>
    <row r="60" spans="1:21" ht="18" customHeight="1" x14ac:dyDescent="0.3">
      <c r="A60" s="67"/>
      <c r="B60" s="17"/>
      <c r="C60" s="28"/>
      <c r="D60" s="28"/>
      <c r="E60" s="28"/>
      <c r="F60" s="28"/>
      <c r="G60" s="28"/>
      <c r="H60" s="28"/>
      <c r="I60" s="28"/>
      <c r="J60" s="28"/>
      <c r="K60" s="72"/>
      <c r="L60" s="28"/>
      <c r="M60" s="77" t="s">
        <v>348</v>
      </c>
      <c r="N60" s="28"/>
      <c r="O60" s="28"/>
      <c r="P60" s="53"/>
      <c r="Q60" s="53"/>
    </row>
    <row r="61" spans="1:21" ht="18" customHeight="1" x14ac:dyDescent="0.2">
      <c r="A61" s="28"/>
      <c r="B61" s="77" t="s">
        <v>42</v>
      </c>
      <c r="C61" s="77" t="s">
        <v>43</v>
      </c>
      <c r="D61" s="77" t="s">
        <v>44</v>
      </c>
      <c r="E61" s="77" t="s">
        <v>41</v>
      </c>
      <c r="F61" s="77" t="s">
        <v>45</v>
      </c>
      <c r="G61" s="228" t="s">
        <v>46</v>
      </c>
      <c r="H61" s="228"/>
      <c r="I61" s="80" t="s">
        <v>47</v>
      </c>
      <c r="L61" s="28"/>
      <c r="M61" s="28"/>
      <c r="N61" s="28"/>
      <c r="O61" s="28"/>
      <c r="P61" s="53"/>
      <c r="Q61" s="53"/>
    </row>
    <row r="62" spans="1:21" ht="18" customHeight="1" x14ac:dyDescent="0.2">
      <c r="A62" s="28"/>
      <c r="B62" s="77">
        <v>1</v>
      </c>
      <c r="C62" s="77" t="s">
        <v>67</v>
      </c>
      <c r="D62" s="63">
        <f>'Income Tax Calculation'!D62</f>
        <v>0</v>
      </c>
      <c r="E62" s="63">
        <f>'Income Tax Calculation'!E62</f>
        <v>0</v>
      </c>
      <c r="F62" s="63">
        <f>'Income Tax Calculation'!F62</f>
        <v>0</v>
      </c>
      <c r="G62" s="225">
        <f>IF(F62&gt;=(D62/10+E62),E62,IF(F62&lt;(D62/10),0,F62-(D62/10)))</f>
        <v>0</v>
      </c>
      <c r="H62" s="225"/>
      <c r="I62" s="141">
        <f t="shared" ref="I62:I73" si="0">E62-G62</f>
        <v>0</v>
      </c>
      <c r="L62" s="28"/>
      <c r="M62" s="28"/>
      <c r="N62" s="63" t="s">
        <v>328</v>
      </c>
      <c r="O62" s="167"/>
      <c r="P62" s="7" t="s">
        <v>319</v>
      </c>
      <c r="Q62" s="102"/>
      <c r="R62" s="167"/>
      <c r="S62" s="7" t="s">
        <v>320</v>
      </c>
      <c r="T62" s="102"/>
      <c r="U62" s="36"/>
    </row>
    <row r="63" spans="1:21" ht="18" customHeight="1" x14ac:dyDescent="0.2">
      <c r="A63" s="28"/>
      <c r="B63" s="77">
        <v>2</v>
      </c>
      <c r="C63" s="77" t="s">
        <v>48</v>
      </c>
      <c r="D63" s="63">
        <f>'Income Tax Calculation'!D63</f>
        <v>0</v>
      </c>
      <c r="E63" s="63">
        <f>'Income Tax Calculation'!E63</f>
        <v>0</v>
      </c>
      <c r="F63" s="63">
        <f>'Income Tax Calculation'!F63</f>
        <v>0</v>
      </c>
      <c r="G63" s="225">
        <f t="shared" ref="G63:G73" si="1">IF(F63&gt;=(D63/10+E63),E63,IF(F63&lt;(D63/10),0,F63-(D63/10)))</f>
        <v>0</v>
      </c>
      <c r="H63" s="225"/>
      <c r="I63" s="141">
        <f t="shared" si="0"/>
        <v>0</v>
      </c>
      <c r="L63" s="28"/>
      <c r="M63" s="78"/>
      <c r="N63" s="168" t="s">
        <v>321</v>
      </c>
      <c r="O63" s="43" t="s">
        <v>322</v>
      </c>
      <c r="P63" s="169" t="s">
        <v>323</v>
      </c>
      <c r="Q63" s="170" t="s">
        <v>317</v>
      </c>
      <c r="R63" s="43" t="s">
        <v>322</v>
      </c>
      <c r="S63" s="169" t="s">
        <v>323</v>
      </c>
      <c r="T63" s="170" t="s">
        <v>317</v>
      </c>
      <c r="U63" s="168" t="s">
        <v>324</v>
      </c>
    </row>
    <row r="64" spans="1:21" ht="18" customHeight="1" x14ac:dyDescent="0.2">
      <c r="A64" s="28"/>
      <c r="B64" s="77">
        <v>3</v>
      </c>
      <c r="C64" s="77" t="s">
        <v>68</v>
      </c>
      <c r="D64" s="63">
        <f>'Income Tax Calculation'!D64</f>
        <v>0</v>
      </c>
      <c r="E64" s="63">
        <f>'Income Tax Calculation'!E64</f>
        <v>0</v>
      </c>
      <c r="F64" s="63">
        <f>'Income Tax Calculation'!F64</f>
        <v>0</v>
      </c>
      <c r="G64" s="225">
        <f t="shared" si="1"/>
        <v>0</v>
      </c>
      <c r="H64" s="225"/>
      <c r="I64" s="141">
        <f t="shared" si="0"/>
        <v>0</v>
      </c>
      <c r="L64" s="28"/>
      <c r="M64" s="36"/>
      <c r="N64" s="171">
        <v>750000</v>
      </c>
      <c r="O64" s="172">
        <v>20000</v>
      </c>
      <c r="P64" s="173">
        <f>ROUND(O64*0.04,0)</f>
        <v>800</v>
      </c>
      <c r="Q64" s="174">
        <f>O64+P64</f>
        <v>20800</v>
      </c>
      <c r="R64" s="172">
        <v>35000</v>
      </c>
      <c r="S64" s="175">
        <v>1500</v>
      </c>
      <c r="T64" s="174">
        <f>R64+S64</f>
        <v>36500</v>
      </c>
      <c r="U64" s="171">
        <f>Q64-T64</f>
        <v>-15700</v>
      </c>
    </row>
    <row r="65" spans="1:21" ht="18" customHeight="1" x14ac:dyDescent="0.2">
      <c r="A65" s="28"/>
      <c r="B65" s="77">
        <v>4</v>
      </c>
      <c r="C65" s="77" t="s">
        <v>69</v>
      </c>
      <c r="D65" s="63">
        <f>'Income Tax Calculation'!D65</f>
        <v>0</v>
      </c>
      <c r="E65" s="63">
        <f>'Income Tax Calculation'!E65</f>
        <v>0</v>
      </c>
      <c r="F65" s="63">
        <f>'Income Tax Calculation'!F65</f>
        <v>0</v>
      </c>
      <c r="G65" s="225">
        <f t="shared" si="1"/>
        <v>0</v>
      </c>
      <c r="H65" s="225"/>
      <c r="I65" s="141">
        <f t="shared" si="0"/>
        <v>0</v>
      </c>
      <c r="L65" s="28"/>
      <c r="M65" s="36"/>
      <c r="N65" s="171">
        <v>1000000</v>
      </c>
      <c r="O65" s="172">
        <v>70000</v>
      </c>
      <c r="P65" s="173">
        <v>2900</v>
      </c>
      <c r="Q65" s="174">
        <f>O65+P65</f>
        <v>72900</v>
      </c>
      <c r="R65" s="172">
        <v>72500</v>
      </c>
      <c r="S65" s="175">
        <v>3000</v>
      </c>
      <c r="T65" s="174">
        <f>R65+S65</f>
        <v>75500</v>
      </c>
      <c r="U65" s="171">
        <f>Q65-T65</f>
        <v>-2600</v>
      </c>
    </row>
    <row r="66" spans="1:21" ht="18" customHeight="1" x14ac:dyDescent="0.2">
      <c r="A66" s="28"/>
      <c r="B66" s="77">
        <v>5</v>
      </c>
      <c r="C66" s="77" t="s">
        <v>70</v>
      </c>
      <c r="D66" s="63">
        <f>'Income Tax Calculation'!D66</f>
        <v>0</v>
      </c>
      <c r="E66" s="63">
        <f>'Income Tax Calculation'!E66</f>
        <v>0</v>
      </c>
      <c r="F66" s="63">
        <f>'Income Tax Calculation'!F66</f>
        <v>0</v>
      </c>
      <c r="G66" s="225">
        <f t="shared" si="1"/>
        <v>0</v>
      </c>
      <c r="H66" s="225"/>
      <c r="I66" s="141">
        <f t="shared" si="0"/>
        <v>0</v>
      </c>
      <c r="L66" s="28"/>
      <c r="M66" s="36"/>
      <c r="N66" s="171">
        <v>1250000</v>
      </c>
      <c r="O66" s="172">
        <v>125000</v>
      </c>
      <c r="P66" s="173">
        <v>5100</v>
      </c>
      <c r="Q66" s="174">
        <f>O66+P66</f>
        <v>130100</v>
      </c>
      <c r="R66" s="172">
        <v>122500</v>
      </c>
      <c r="S66" s="175">
        <v>5000</v>
      </c>
      <c r="T66" s="174">
        <f>R66+S66</f>
        <v>127500</v>
      </c>
      <c r="U66" s="171">
        <f>Q66-T66</f>
        <v>2600</v>
      </c>
    </row>
    <row r="67" spans="1:21" ht="18" customHeight="1" x14ac:dyDescent="0.2">
      <c r="A67" s="28"/>
      <c r="B67" s="77">
        <v>6</v>
      </c>
      <c r="C67" s="77" t="s">
        <v>71</v>
      </c>
      <c r="D67" s="63">
        <f>'Income Tax Calculation'!D67</f>
        <v>0</v>
      </c>
      <c r="E67" s="63">
        <f>'Income Tax Calculation'!E67</f>
        <v>0</v>
      </c>
      <c r="F67" s="63">
        <f>'Income Tax Calculation'!F67</f>
        <v>0</v>
      </c>
      <c r="G67" s="225">
        <f t="shared" si="1"/>
        <v>0</v>
      </c>
      <c r="H67" s="225"/>
      <c r="I67" s="141">
        <f t="shared" si="0"/>
        <v>0</v>
      </c>
      <c r="L67" s="28"/>
      <c r="M67" s="36"/>
      <c r="N67" s="171">
        <v>1500000</v>
      </c>
      <c r="O67" s="172">
        <v>200000</v>
      </c>
      <c r="P67" s="173">
        <v>8100</v>
      </c>
      <c r="Q67" s="174">
        <f>O67+P67</f>
        <v>208100</v>
      </c>
      <c r="R67" s="172">
        <v>185000</v>
      </c>
      <c r="S67" s="175">
        <v>7500</v>
      </c>
      <c r="T67" s="174">
        <f>R67+S67</f>
        <v>192500</v>
      </c>
      <c r="U67" s="171">
        <f>Q67-T67</f>
        <v>15600</v>
      </c>
    </row>
    <row r="68" spans="1:21" ht="18" customHeight="1" x14ac:dyDescent="0.2">
      <c r="A68" s="28"/>
      <c r="B68" s="77">
        <v>7</v>
      </c>
      <c r="C68" s="77" t="s">
        <v>72</v>
      </c>
      <c r="D68" s="63">
        <f>'Income Tax Calculation'!D68</f>
        <v>0</v>
      </c>
      <c r="E68" s="63">
        <f>'Income Tax Calculation'!E68</f>
        <v>0</v>
      </c>
      <c r="F68" s="63">
        <f>'Income Tax Calculation'!F68</f>
        <v>0</v>
      </c>
      <c r="G68" s="225">
        <f t="shared" si="1"/>
        <v>0</v>
      </c>
      <c r="H68" s="225"/>
      <c r="I68" s="141">
        <f t="shared" si="0"/>
        <v>0</v>
      </c>
      <c r="L68" s="28"/>
      <c r="M68" s="28"/>
      <c r="N68" s="28"/>
      <c r="O68" s="53"/>
      <c r="P68" s="53"/>
    </row>
    <row r="69" spans="1:21" ht="18" customHeight="1" x14ac:dyDescent="0.2">
      <c r="A69" s="28"/>
      <c r="B69" s="77">
        <v>8</v>
      </c>
      <c r="C69" s="77" t="s">
        <v>73</v>
      </c>
      <c r="D69" s="63">
        <f>'Income Tax Calculation'!D69</f>
        <v>0</v>
      </c>
      <c r="E69" s="63">
        <f>'Income Tax Calculation'!E69</f>
        <v>0</v>
      </c>
      <c r="F69" s="63">
        <f>'Income Tax Calculation'!F69</f>
        <v>0</v>
      </c>
      <c r="G69" s="225">
        <f t="shared" si="1"/>
        <v>0</v>
      </c>
      <c r="H69" s="225"/>
      <c r="I69" s="141">
        <f t="shared" si="0"/>
        <v>0</v>
      </c>
      <c r="J69" s="28"/>
      <c r="K69" s="72"/>
      <c r="L69" s="28"/>
      <c r="M69" s="28"/>
      <c r="N69" s="28"/>
      <c r="O69" s="53"/>
      <c r="P69" s="53"/>
    </row>
    <row r="70" spans="1:21" ht="18" customHeight="1" x14ac:dyDescent="0.2">
      <c r="A70" s="28"/>
      <c r="B70" s="77">
        <v>9</v>
      </c>
      <c r="C70" s="77" t="s">
        <v>74</v>
      </c>
      <c r="D70" s="63">
        <f>'Income Tax Calculation'!D70</f>
        <v>0</v>
      </c>
      <c r="E70" s="63">
        <f>'Income Tax Calculation'!E70</f>
        <v>0</v>
      </c>
      <c r="F70" s="63">
        <f>'Income Tax Calculation'!F70</f>
        <v>0</v>
      </c>
      <c r="G70" s="225">
        <f t="shared" si="1"/>
        <v>0</v>
      </c>
      <c r="H70" s="225"/>
      <c r="I70" s="141">
        <f t="shared" si="0"/>
        <v>0</v>
      </c>
      <c r="J70" s="28"/>
      <c r="K70" s="72"/>
      <c r="L70" s="28"/>
      <c r="M70" s="28"/>
      <c r="N70" s="28"/>
      <c r="O70" s="53"/>
      <c r="P70" s="53"/>
    </row>
    <row r="71" spans="1:21" ht="18" customHeight="1" x14ac:dyDescent="0.2">
      <c r="A71" s="28"/>
      <c r="B71" s="77">
        <v>10</v>
      </c>
      <c r="C71" s="77" t="s">
        <v>75</v>
      </c>
      <c r="D71" s="63">
        <f>'Income Tax Calculation'!D71</f>
        <v>0</v>
      </c>
      <c r="E71" s="63">
        <f>'Income Tax Calculation'!E71</f>
        <v>0</v>
      </c>
      <c r="F71" s="63">
        <f>'Income Tax Calculation'!F71</f>
        <v>0</v>
      </c>
      <c r="G71" s="225">
        <f t="shared" si="1"/>
        <v>0</v>
      </c>
      <c r="H71" s="225"/>
      <c r="I71" s="141">
        <f t="shared" si="0"/>
        <v>0</v>
      </c>
      <c r="J71" s="28"/>
      <c r="K71" s="72"/>
      <c r="L71" s="28"/>
      <c r="M71" s="28"/>
      <c r="N71" s="28"/>
      <c r="O71" s="53"/>
      <c r="P71" s="53"/>
    </row>
    <row r="72" spans="1:21" ht="18" customHeight="1" x14ac:dyDescent="0.3">
      <c r="A72" s="28"/>
      <c r="B72" s="77">
        <v>11</v>
      </c>
      <c r="C72" s="77" t="s">
        <v>76</v>
      </c>
      <c r="D72" s="63">
        <f>'Income Tax Calculation'!D72</f>
        <v>0</v>
      </c>
      <c r="E72" s="63">
        <f>'Income Tax Calculation'!E72</f>
        <v>0</v>
      </c>
      <c r="F72" s="63">
        <f>'Income Tax Calculation'!F72</f>
        <v>0</v>
      </c>
      <c r="G72" s="225">
        <f t="shared" si="1"/>
        <v>0</v>
      </c>
      <c r="H72" s="225"/>
      <c r="I72" s="141">
        <f t="shared" si="0"/>
        <v>0</v>
      </c>
      <c r="J72" s="28"/>
      <c r="K72" s="48"/>
      <c r="L72" s="28"/>
      <c r="M72" s="28"/>
      <c r="N72" s="28"/>
      <c r="O72" s="53"/>
      <c r="P72" s="53"/>
    </row>
    <row r="73" spans="1:21" ht="18" customHeight="1" x14ac:dyDescent="0.25">
      <c r="A73" s="28"/>
      <c r="B73" s="77">
        <v>12</v>
      </c>
      <c r="C73" s="77" t="s">
        <v>77</v>
      </c>
      <c r="D73" s="63">
        <f>'Income Tax Calculation'!D73</f>
        <v>0</v>
      </c>
      <c r="E73" s="63">
        <f>'Income Tax Calculation'!E73</f>
        <v>0</v>
      </c>
      <c r="F73" s="63">
        <f>'Income Tax Calculation'!F73</f>
        <v>0</v>
      </c>
      <c r="G73" s="225">
        <f t="shared" si="1"/>
        <v>0</v>
      </c>
      <c r="H73" s="225"/>
      <c r="I73" s="141">
        <f t="shared" si="0"/>
        <v>0</v>
      </c>
      <c r="J73" s="28"/>
      <c r="K73" s="49"/>
      <c r="L73" s="28"/>
      <c r="M73" s="28"/>
      <c r="N73" s="28"/>
      <c r="O73" s="53"/>
      <c r="P73" s="53"/>
    </row>
    <row r="74" spans="1:21" ht="18" customHeight="1" x14ac:dyDescent="0.25">
      <c r="A74" s="28"/>
      <c r="B74" s="77">
        <v>13</v>
      </c>
      <c r="C74" s="77" t="s">
        <v>311</v>
      </c>
      <c r="D74" s="63">
        <f>'Income Tax Calculation'!D74</f>
        <v>0</v>
      </c>
      <c r="E74" s="63">
        <f>'Income Tax Calculation'!E74</f>
        <v>0</v>
      </c>
      <c r="F74" s="63">
        <f>'Income Tax Calculation'!F74</f>
        <v>0</v>
      </c>
      <c r="G74" s="225">
        <f t="shared" ref="G74" si="2">IF(F74&gt;=(D74/10+E74),E74,IF(F74&lt;(D74/10),0,F74-(D74/10)))</f>
        <v>0</v>
      </c>
      <c r="H74" s="225"/>
      <c r="I74" s="141">
        <f t="shared" ref="I74" si="3">E74-G74</f>
        <v>0</v>
      </c>
      <c r="J74" s="28"/>
      <c r="K74" s="49"/>
      <c r="L74" s="28"/>
      <c r="M74" s="28"/>
      <c r="N74" s="28"/>
      <c r="O74" s="53"/>
      <c r="P74" s="53"/>
    </row>
    <row r="75" spans="1:21" ht="18" customHeight="1" x14ac:dyDescent="0.25">
      <c r="A75" s="28"/>
      <c r="B75" s="222" t="s">
        <v>49</v>
      </c>
      <c r="C75" s="223"/>
      <c r="D75" s="224"/>
      <c r="E75" s="63">
        <f>SUM(E62:E74)</f>
        <v>0</v>
      </c>
      <c r="F75" s="142">
        <f>SUM(F62:F74)</f>
        <v>0</v>
      </c>
      <c r="G75" s="226">
        <f>SUM(G62:G74)</f>
        <v>0</v>
      </c>
      <c r="H75" s="227"/>
      <c r="I75" s="86">
        <f>SUM(I62:I74)</f>
        <v>0</v>
      </c>
      <c r="J75" s="28"/>
      <c r="K75" s="49"/>
      <c r="L75" s="28"/>
      <c r="M75" s="28"/>
      <c r="N75" s="28"/>
      <c r="O75" s="53"/>
      <c r="P75" s="53"/>
    </row>
    <row r="76" spans="1:21" ht="18" customHeight="1" x14ac:dyDescent="0.2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31"/>
      <c r="L76" s="28"/>
      <c r="M76" s="28"/>
      <c r="N76" s="28"/>
      <c r="O76" s="53"/>
      <c r="P76" s="53"/>
    </row>
    <row r="77" spans="1:21" ht="18" customHeight="1" x14ac:dyDescent="0.2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31"/>
      <c r="L77" s="28"/>
      <c r="M77" s="28"/>
      <c r="N77" s="28"/>
      <c r="O77" s="53"/>
      <c r="P77" s="53"/>
    </row>
    <row r="78" spans="1:21" ht="18" customHeight="1" x14ac:dyDescent="0.2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31"/>
      <c r="L78" s="28"/>
      <c r="M78" s="28"/>
      <c r="N78" s="28"/>
      <c r="O78" s="53"/>
      <c r="P78" s="53"/>
    </row>
    <row r="79" spans="1:21" ht="18" customHeight="1" x14ac:dyDescent="0.3">
      <c r="A79" s="67"/>
      <c r="B79" s="4" t="s">
        <v>80</v>
      </c>
      <c r="C79" s="4" t="s">
        <v>103</v>
      </c>
      <c r="D79" s="28"/>
      <c r="E79" s="28"/>
      <c r="F79" s="28"/>
      <c r="G79" s="28"/>
      <c r="H79" s="28"/>
      <c r="I79" s="28"/>
      <c r="J79" s="28"/>
      <c r="K79" s="72"/>
      <c r="L79" s="28"/>
      <c r="M79" s="28"/>
      <c r="N79" s="28"/>
      <c r="O79" s="53"/>
      <c r="P79" s="53"/>
    </row>
    <row r="80" spans="1:21" ht="18" customHeight="1" x14ac:dyDescent="0.3">
      <c r="A80" s="67"/>
      <c r="B80" s="17"/>
      <c r="C80" s="4" t="s">
        <v>102</v>
      </c>
      <c r="D80" s="28"/>
      <c r="E80" s="28"/>
      <c r="F80" s="28"/>
      <c r="G80" s="28"/>
      <c r="H80" s="28"/>
      <c r="I80" s="28"/>
      <c r="J80" s="28"/>
      <c r="K80" s="72"/>
      <c r="L80" s="28"/>
      <c r="M80" s="28"/>
      <c r="N80" s="28"/>
      <c r="O80" s="53"/>
      <c r="P80" s="53"/>
    </row>
    <row r="81" spans="1:16" ht="18" customHeight="1" x14ac:dyDescent="0.3">
      <c r="A81" s="67"/>
      <c r="B81" s="17"/>
      <c r="C81" s="4" t="s">
        <v>81</v>
      </c>
      <c r="D81" s="28"/>
      <c r="E81" s="28"/>
      <c r="F81" s="28"/>
      <c r="G81" s="28"/>
      <c r="H81" s="28"/>
      <c r="I81" s="28"/>
      <c r="J81" s="28"/>
      <c r="K81" s="72"/>
      <c r="L81" s="28"/>
      <c r="M81" s="28"/>
      <c r="N81" s="28"/>
      <c r="O81" s="53"/>
      <c r="P81" s="53"/>
    </row>
    <row r="82" spans="1:16" ht="18" customHeight="1" x14ac:dyDescent="0.3">
      <c r="A82" s="67"/>
      <c r="B82" s="17"/>
      <c r="C82" s="4" t="s">
        <v>82</v>
      </c>
      <c r="D82" s="28"/>
      <c r="E82" s="28"/>
      <c r="F82" s="4" t="s">
        <v>354</v>
      </c>
      <c r="G82" s="28"/>
      <c r="H82" s="28"/>
      <c r="I82" s="28"/>
      <c r="J82" s="28"/>
      <c r="K82" s="72"/>
      <c r="L82" s="28"/>
      <c r="M82" s="28"/>
      <c r="N82" s="28"/>
      <c r="O82" s="53"/>
      <c r="P82" s="53"/>
    </row>
    <row r="83" spans="1:16" ht="18" customHeight="1" x14ac:dyDescent="0.3">
      <c r="A83" s="67"/>
      <c r="B83" s="64" t="s">
        <v>96</v>
      </c>
      <c r="C83" s="29" t="s">
        <v>104</v>
      </c>
      <c r="D83" s="28"/>
      <c r="E83" s="28"/>
      <c r="F83" s="28"/>
      <c r="G83" s="28"/>
      <c r="H83" s="28"/>
      <c r="I83" s="28"/>
      <c r="J83" s="28"/>
      <c r="K83" s="72"/>
      <c r="L83" s="28"/>
      <c r="M83" s="28"/>
      <c r="N83" s="28"/>
      <c r="O83" s="53"/>
      <c r="P83" s="53"/>
    </row>
    <row r="84" spans="1:16" ht="18" customHeight="1" x14ac:dyDescent="0.3">
      <c r="A84" s="67"/>
      <c r="B84" s="54"/>
      <c r="C84" s="29" t="s">
        <v>87</v>
      </c>
      <c r="D84" s="28"/>
      <c r="E84" s="28"/>
      <c r="F84" s="28"/>
      <c r="G84" s="28"/>
      <c r="H84" s="28"/>
      <c r="I84" s="28"/>
      <c r="J84" s="28"/>
      <c r="K84" s="72"/>
      <c r="L84" s="28"/>
      <c r="M84" s="28"/>
      <c r="N84" s="28"/>
      <c r="O84" s="53"/>
      <c r="P84" s="53"/>
    </row>
    <row r="85" spans="1:16" ht="18" customHeight="1" x14ac:dyDescent="0.3">
      <c r="A85" s="67"/>
      <c r="B85" s="64" t="s">
        <v>83</v>
      </c>
      <c r="C85" s="29" t="s">
        <v>111</v>
      </c>
      <c r="D85" s="28"/>
      <c r="E85" s="28"/>
      <c r="F85" s="28"/>
      <c r="G85" s="28"/>
      <c r="H85" s="28"/>
      <c r="I85" s="28"/>
      <c r="J85" s="28"/>
      <c r="K85" s="72"/>
      <c r="L85" s="28"/>
      <c r="M85" s="28"/>
      <c r="N85" s="28"/>
      <c r="O85" s="53"/>
      <c r="P85" s="53"/>
    </row>
    <row r="86" spans="1:16" ht="18" customHeight="1" x14ac:dyDescent="0.3">
      <c r="A86" s="67"/>
      <c r="B86" s="54"/>
      <c r="C86" s="29" t="s">
        <v>107</v>
      </c>
      <c r="D86" s="28"/>
      <c r="E86" s="28"/>
      <c r="F86" s="28"/>
      <c r="G86" s="28"/>
      <c r="H86" s="28"/>
      <c r="I86" s="28"/>
      <c r="J86" s="28"/>
      <c r="K86" s="72"/>
      <c r="L86" s="28"/>
      <c r="M86" s="28"/>
      <c r="N86" s="28"/>
      <c r="O86" s="53"/>
      <c r="P86" s="53"/>
    </row>
    <row r="87" spans="1:16" ht="18" customHeight="1" x14ac:dyDescent="0.3">
      <c r="B87" s="17"/>
      <c r="C87" s="4"/>
      <c r="L87" s="28"/>
      <c r="M87" s="28"/>
      <c r="N87" s="28"/>
      <c r="O87" s="53"/>
      <c r="P87" s="53"/>
    </row>
    <row r="88" spans="1:16" ht="18" customHeight="1" x14ac:dyDescent="0.4">
      <c r="A88" s="28"/>
      <c r="B88" s="93"/>
      <c r="C88" s="94" t="s">
        <v>117</v>
      </c>
      <c r="D88" s="1"/>
      <c r="E88" s="1"/>
      <c r="F88" s="1"/>
      <c r="G88" s="1"/>
      <c r="H88" s="1"/>
      <c r="I88" s="1"/>
      <c r="J88" s="1"/>
      <c r="K88" s="95"/>
      <c r="L88" s="28"/>
      <c r="M88" s="28"/>
      <c r="N88" s="28"/>
      <c r="O88" s="53"/>
      <c r="P88" s="53"/>
    </row>
    <row r="89" spans="1:16" ht="18" customHeight="1" x14ac:dyDescent="0.3">
      <c r="A89" s="28"/>
      <c r="B89" s="96"/>
      <c r="C89" s="29" t="s">
        <v>120</v>
      </c>
      <c r="K89" s="31"/>
      <c r="L89" s="28"/>
      <c r="M89" s="28"/>
      <c r="N89" s="28"/>
      <c r="O89" s="53"/>
      <c r="P89" s="53"/>
    </row>
    <row r="90" spans="1:16" ht="18" customHeight="1" x14ac:dyDescent="0.3">
      <c r="A90" s="28"/>
      <c r="B90" s="96"/>
      <c r="C90" s="29" t="s">
        <v>118</v>
      </c>
      <c r="K90" s="31"/>
      <c r="L90" s="28"/>
      <c r="M90" s="28"/>
      <c r="N90" s="28"/>
      <c r="O90" s="53"/>
      <c r="P90" s="53"/>
    </row>
    <row r="91" spans="1:16" ht="18" customHeight="1" x14ac:dyDescent="0.3">
      <c r="A91" s="28"/>
      <c r="B91" s="96"/>
      <c r="C91" s="29" t="s">
        <v>115</v>
      </c>
      <c r="K91" s="31"/>
      <c r="L91" s="28"/>
      <c r="M91" s="28"/>
      <c r="N91" s="28"/>
      <c r="O91" s="53"/>
      <c r="P91" s="53"/>
    </row>
    <row r="92" spans="1:16" ht="18" customHeight="1" x14ac:dyDescent="0.3">
      <c r="A92" s="28"/>
      <c r="B92" s="96"/>
      <c r="C92" s="29" t="s">
        <v>116</v>
      </c>
      <c r="K92" s="31"/>
      <c r="L92" s="28"/>
      <c r="M92" s="28"/>
      <c r="N92" s="28"/>
      <c r="O92" s="53"/>
      <c r="P92" s="53"/>
    </row>
    <row r="93" spans="1:16" ht="18" customHeight="1" x14ac:dyDescent="0.3">
      <c r="A93" s="28"/>
      <c r="B93" s="96"/>
      <c r="C93" s="29" t="s">
        <v>121</v>
      </c>
      <c r="K93" s="31"/>
      <c r="L93" s="28"/>
      <c r="M93" s="28"/>
      <c r="N93" s="28"/>
      <c r="O93" s="53"/>
      <c r="P93" s="53"/>
    </row>
    <row r="94" spans="1:16" ht="18" customHeight="1" x14ac:dyDescent="0.3">
      <c r="A94" s="28"/>
      <c r="B94" s="97"/>
      <c r="C94" s="98" t="s">
        <v>122</v>
      </c>
      <c r="D94" s="2"/>
      <c r="E94" s="2"/>
      <c r="F94" s="2"/>
      <c r="G94" s="2"/>
      <c r="H94" s="2"/>
      <c r="I94" s="2"/>
      <c r="J94" s="2"/>
      <c r="K94" s="51"/>
      <c r="L94" s="28"/>
      <c r="M94" s="28"/>
      <c r="N94" s="28"/>
      <c r="O94" s="53"/>
      <c r="P94" s="53"/>
    </row>
    <row r="95" spans="1:16" ht="18" customHeight="1" x14ac:dyDescent="0.3">
      <c r="A95" s="28"/>
      <c r="B95" s="17"/>
      <c r="C95" s="4"/>
      <c r="D95" s="28"/>
      <c r="E95" s="28"/>
      <c r="F95" s="28"/>
      <c r="G95" s="28"/>
      <c r="H95" s="28"/>
      <c r="I95" s="28"/>
      <c r="J95" s="4"/>
      <c r="K95" s="28"/>
      <c r="L95" s="28"/>
      <c r="M95" s="28"/>
      <c r="N95" s="28"/>
      <c r="O95" s="53"/>
      <c r="P95" s="53"/>
    </row>
    <row r="96" spans="1:16" ht="18" customHeight="1" x14ac:dyDescent="0.3">
      <c r="A96" s="28"/>
      <c r="B96" s="17"/>
      <c r="C96" s="4"/>
      <c r="D96" s="28"/>
      <c r="E96" s="28"/>
      <c r="F96" s="28"/>
      <c r="G96" s="28"/>
      <c r="H96" s="28"/>
      <c r="I96" s="28"/>
      <c r="J96" s="4"/>
      <c r="K96" s="28"/>
      <c r="L96" s="28"/>
      <c r="M96" s="28"/>
      <c r="N96" s="28"/>
      <c r="O96" s="53"/>
      <c r="P96" s="53"/>
    </row>
    <row r="97" spans="1:16" ht="18" customHeight="1" x14ac:dyDescent="0.3">
      <c r="A97" s="28"/>
      <c r="B97" s="17"/>
      <c r="C97" s="4"/>
      <c r="D97" s="28"/>
      <c r="E97" s="28"/>
      <c r="F97" s="28"/>
      <c r="G97" s="28"/>
      <c r="H97" s="28"/>
      <c r="I97" s="28"/>
      <c r="J97" s="4"/>
      <c r="K97" s="28"/>
      <c r="L97" s="28"/>
      <c r="M97" s="28"/>
      <c r="N97" s="28"/>
      <c r="O97" s="53"/>
      <c r="P97" s="53"/>
    </row>
    <row r="98" spans="1:16" ht="18" customHeight="1" x14ac:dyDescent="0.3">
      <c r="A98" s="28"/>
      <c r="B98" s="17"/>
      <c r="C98" s="4"/>
      <c r="D98" s="28"/>
      <c r="E98" s="28"/>
      <c r="F98" s="28"/>
      <c r="G98" s="28"/>
      <c r="H98" s="28"/>
      <c r="I98" s="28"/>
      <c r="J98" s="4"/>
      <c r="K98" s="28"/>
      <c r="L98" s="28"/>
      <c r="M98" s="28"/>
      <c r="N98" s="28"/>
      <c r="O98" s="53"/>
      <c r="P98" s="53"/>
    </row>
    <row r="99" spans="1:16" ht="18" customHeight="1" x14ac:dyDescent="0.3">
      <c r="A99" s="28"/>
      <c r="B99" s="17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53"/>
      <c r="P99" s="53"/>
    </row>
    <row r="100" spans="1:16" ht="18" customHeight="1" x14ac:dyDescent="0.3">
      <c r="B100" s="55" t="s">
        <v>83</v>
      </c>
      <c r="C100" s="29" t="s">
        <v>50</v>
      </c>
      <c r="D100" s="29" t="s">
        <v>50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53"/>
      <c r="P100" s="53"/>
    </row>
    <row r="101" spans="1:16" ht="18" customHeight="1" x14ac:dyDescent="0.3">
      <c r="B101" s="4" t="s">
        <v>63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53"/>
      <c r="P101" s="53"/>
    </row>
    <row r="102" spans="1:16" ht="18" customHeight="1" x14ac:dyDescent="0.3">
      <c r="B102" s="4" t="s">
        <v>105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53"/>
      <c r="P102" s="53"/>
    </row>
    <row r="103" spans="1:16" ht="18" customHeight="1" x14ac:dyDescent="0.3">
      <c r="B103" s="4" t="s">
        <v>64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53"/>
      <c r="P103" s="53"/>
    </row>
    <row r="104" spans="1:16" ht="18" customHeight="1" x14ac:dyDescent="0.3">
      <c r="B104" s="4" t="s">
        <v>66</v>
      </c>
      <c r="C104" s="16"/>
      <c r="D104" s="16"/>
      <c r="E104" s="28"/>
      <c r="F104" s="57"/>
      <c r="G104" s="28"/>
      <c r="H104" s="28"/>
      <c r="I104" s="28"/>
      <c r="J104" s="28"/>
      <c r="K104" s="28"/>
      <c r="L104" s="28"/>
      <c r="M104" s="28"/>
      <c r="N104" s="28"/>
      <c r="O104" s="53"/>
      <c r="P104" s="53"/>
    </row>
    <row r="105" spans="1:16" ht="18" customHeight="1" x14ac:dyDescent="0.3">
      <c r="B105" s="29" t="s">
        <v>65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53"/>
      <c r="P105" s="53"/>
    </row>
    <row r="106" spans="1:16" ht="18" customHeight="1" x14ac:dyDescent="0.3">
      <c r="A106" s="4"/>
      <c r="B106" s="28"/>
      <c r="C106" s="57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53"/>
      <c r="P106" s="53"/>
    </row>
    <row r="107" spans="1:16" ht="18" customHeight="1" x14ac:dyDescent="0.2">
      <c r="J107" s="28"/>
      <c r="K107" s="28"/>
      <c r="L107" s="28"/>
      <c r="M107" s="28"/>
      <c r="N107" s="28"/>
      <c r="O107" s="53"/>
      <c r="P107" s="53"/>
    </row>
    <row r="108" spans="1:16" ht="18" customHeight="1" x14ac:dyDescent="0.2">
      <c r="J108" s="28"/>
      <c r="K108" s="28"/>
      <c r="L108" s="28"/>
      <c r="M108" s="28"/>
      <c r="N108" s="28"/>
      <c r="O108" s="53"/>
      <c r="P108" s="53"/>
    </row>
    <row r="109" spans="1:16" ht="18" customHeight="1" x14ac:dyDescent="0.2">
      <c r="J109" s="28"/>
      <c r="K109" s="28"/>
      <c r="L109" s="28"/>
      <c r="M109" s="28"/>
      <c r="N109" s="28"/>
      <c r="O109" s="53"/>
      <c r="P109" s="53"/>
    </row>
    <row r="110" spans="1:16" ht="18" customHeight="1" x14ac:dyDescent="0.2">
      <c r="J110" s="28"/>
      <c r="K110" s="28"/>
      <c r="L110" s="28"/>
      <c r="M110" s="28"/>
      <c r="N110" s="28"/>
      <c r="O110" s="53"/>
      <c r="P110" s="53"/>
    </row>
    <row r="111" spans="1:16" ht="18" customHeight="1" x14ac:dyDescent="0.2">
      <c r="J111" s="28"/>
      <c r="K111" s="28"/>
      <c r="L111" s="28"/>
      <c r="M111" s="28"/>
      <c r="N111" s="28"/>
      <c r="O111" s="53"/>
      <c r="P111" s="53"/>
    </row>
    <row r="112" spans="1:16" ht="18" customHeight="1" x14ac:dyDescent="0.2">
      <c r="J112" s="28"/>
      <c r="K112" s="28"/>
      <c r="L112" s="28"/>
      <c r="M112" s="28"/>
      <c r="N112" s="28"/>
      <c r="O112" s="53"/>
      <c r="P112" s="53"/>
    </row>
    <row r="113" spans="1:16" ht="18" customHeight="1" x14ac:dyDescent="0.2">
      <c r="J113" s="28"/>
      <c r="K113" s="28"/>
      <c r="L113" s="28"/>
      <c r="M113" s="28"/>
      <c r="N113" s="28"/>
      <c r="O113" s="53"/>
      <c r="P113" s="53"/>
    </row>
    <row r="114" spans="1:16" ht="18" customHeight="1" x14ac:dyDescent="0.2">
      <c r="J114" s="28"/>
      <c r="K114" s="28"/>
      <c r="L114" s="28"/>
      <c r="M114" s="28"/>
      <c r="N114" s="28"/>
      <c r="O114" s="53"/>
      <c r="P114" s="53"/>
    </row>
    <row r="115" spans="1:16" ht="18" customHeight="1" x14ac:dyDescent="0.2">
      <c r="J115" s="28"/>
      <c r="K115" s="28"/>
      <c r="L115" s="28"/>
      <c r="M115" s="28"/>
      <c r="N115" s="28"/>
      <c r="O115" s="53"/>
      <c r="P115" s="53"/>
    </row>
    <row r="116" spans="1:16" ht="18" customHeight="1" x14ac:dyDescent="0.2">
      <c r="J116" s="28"/>
      <c r="K116" s="28"/>
      <c r="L116" s="28"/>
      <c r="M116" s="28"/>
      <c r="N116" s="28"/>
      <c r="O116" s="53"/>
      <c r="P116" s="53"/>
    </row>
    <row r="117" spans="1:16" ht="18" customHeight="1" x14ac:dyDescent="0.2">
      <c r="J117" s="28"/>
      <c r="K117" s="28"/>
      <c r="L117" s="28"/>
      <c r="M117" s="28"/>
      <c r="N117" s="28"/>
      <c r="O117" s="53"/>
      <c r="P117" s="53"/>
    </row>
    <row r="118" spans="1:16" ht="18" customHeight="1" x14ac:dyDescent="0.2">
      <c r="J118" s="28"/>
      <c r="K118" s="28"/>
      <c r="L118" s="28"/>
      <c r="M118" s="28"/>
      <c r="N118" s="28"/>
      <c r="O118" s="53"/>
      <c r="P118" s="53"/>
    </row>
    <row r="119" spans="1:16" ht="18" customHeight="1" x14ac:dyDescent="0.2">
      <c r="J119" s="28"/>
      <c r="K119" s="28"/>
      <c r="L119" s="28"/>
      <c r="M119" s="28"/>
      <c r="N119" s="28"/>
      <c r="O119" s="53"/>
      <c r="P119" s="53"/>
    </row>
    <row r="120" spans="1:16" ht="18" customHeight="1" x14ac:dyDescent="0.2">
      <c r="J120" s="28"/>
      <c r="K120" s="28"/>
      <c r="L120" s="28"/>
      <c r="M120" s="28"/>
      <c r="N120" s="28"/>
      <c r="O120" s="53"/>
      <c r="P120" s="53"/>
    </row>
    <row r="121" spans="1:16" ht="18" customHeight="1" x14ac:dyDescent="0.2">
      <c r="J121" s="28"/>
      <c r="K121" s="28"/>
      <c r="L121" s="28"/>
      <c r="M121" s="28"/>
      <c r="N121" s="28"/>
      <c r="O121" s="53"/>
      <c r="P121" s="53"/>
    </row>
    <row r="122" spans="1:16" ht="18" customHeight="1" x14ac:dyDescent="0.2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53"/>
      <c r="P122" s="53"/>
    </row>
    <row r="123" spans="1:16" ht="18" customHeight="1" x14ac:dyDescent="0.2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53"/>
      <c r="P123" s="53"/>
    </row>
    <row r="124" spans="1:16" ht="18" customHeight="1" x14ac:dyDescent="0.2">
      <c r="A124" s="28"/>
      <c r="B124" s="28"/>
      <c r="C124" s="28"/>
      <c r="D124" s="28"/>
      <c r="E124" s="28"/>
      <c r="F124" s="28"/>
      <c r="G124" s="28"/>
      <c r="H124" s="28"/>
      <c r="I124" s="28" t="s">
        <v>84</v>
      </c>
      <c r="J124" s="28"/>
      <c r="K124" s="28"/>
      <c r="L124" s="28"/>
      <c r="M124" s="28"/>
      <c r="N124" s="28"/>
      <c r="O124" s="53"/>
      <c r="P124" s="53"/>
    </row>
    <row r="125" spans="1:16" ht="18" customHeight="1" x14ac:dyDescent="0.2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53"/>
      <c r="P125" s="53"/>
    </row>
    <row r="126" spans="1:16" ht="18" customHeight="1" x14ac:dyDescent="0.2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52"/>
    </row>
    <row r="127" spans="1:16" ht="18" customHeight="1" x14ac:dyDescent="0.2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52"/>
    </row>
    <row r="128" spans="1:16" ht="18" customHeight="1" x14ac:dyDescent="0.2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52"/>
    </row>
    <row r="129" spans="1:15" ht="18" customHeight="1" x14ac:dyDescent="0.2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52"/>
    </row>
    <row r="130" spans="1:15" ht="18" customHeight="1" x14ac:dyDescent="0.2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52"/>
    </row>
    <row r="131" spans="1:15" ht="18" customHeight="1" x14ac:dyDescent="0.2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52"/>
    </row>
    <row r="132" spans="1:15" ht="18" customHeight="1" x14ac:dyDescent="0.2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</row>
    <row r="133" spans="1:15" ht="18" customHeight="1" x14ac:dyDescent="0.2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</row>
    <row r="134" spans="1:15" ht="18" customHeight="1" x14ac:dyDescent="0.2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</row>
    <row r="135" spans="1:15" ht="18" customHeight="1" x14ac:dyDescent="0.2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</row>
    <row r="136" spans="1:15" ht="18" customHeight="1" x14ac:dyDescent="0.2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</row>
    <row r="137" spans="1:15" ht="18" customHeight="1" x14ac:dyDescent="0.2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</row>
    <row r="138" spans="1:15" ht="18" customHeight="1" x14ac:dyDescent="0.2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</row>
    <row r="139" spans="1:15" ht="18" customHeight="1" x14ac:dyDescent="0.2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</row>
    <row r="140" spans="1:15" ht="18" customHeight="1" x14ac:dyDescent="0.2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</row>
    <row r="141" spans="1:15" ht="18" customHeight="1" x14ac:dyDescent="0.2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</row>
    <row r="142" spans="1:15" ht="18" customHeight="1" x14ac:dyDescent="0.2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</row>
    <row r="143" spans="1:15" ht="18.600000000000001" customHeight="1" x14ac:dyDescent="0.2"/>
    <row r="144" spans="1:15" ht="18.600000000000001" customHeight="1" x14ac:dyDescent="0.2"/>
    <row r="145" ht="18.600000000000001" customHeight="1" x14ac:dyDescent="0.2"/>
    <row r="146" ht="18.600000000000001" customHeight="1" x14ac:dyDescent="0.2"/>
    <row r="147" ht="18.600000000000001" customHeight="1" x14ac:dyDescent="0.2"/>
    <row r="148" ht="18.600000000000001" customHeight="1" x14ac:dyDescent="0.2"/>
    <row r="149" ht="18.600000000000001" customHeight="1" x14ac:dyDescent="0.2"/>
  </sheetData>
  <sheetProtection selectLockedCells="1" selectUnlockedCells="1"/>
  <mergeCells count="21">
    <mergeCell ref="G67:H67"/>
    <mergeCell ref="G68:H68"/>
    <mergeCell ref="G69:H69"/>
    <mergeCell ref="G70:H70"/>
    <mergeCell ref="G71:H71"/>
    <mergeCell ref="J4:K4"/>
    <mergeCell ref="J5:K5"/>
    <mergeCell ref="J50:K50"/>
    <mergeCell ref="B75:D75"/>
    <mergeCell ref="G65:H65"/>
    <mergeCell ref="G72:H72"/>
    <mergeCell ref="G73:H73"/>
    <mergeCell ref="G75:H75"/>
    <mergeCell ref="G61:H61"/>
    <mergeCell ref="G62:H62"/>
    <mergeCell ref="G63:H63"/>
    <mergeCell ref="G64:H64"/>
    <mergeCell ref="C4:F4"/>
    <mergeCell ref="C5:F5"/>
    <mergeCell ref="G74:H74"/>
    <mergeCell ref="G66:H66"/>
  </mergeCells>
  <dataValidations count="1">
    <dataValidation type="list" allowBlank="1" showInputMessage="1" showErrorMessage="1" sqref="M60">
      <formula1>$N$1:$P$1</formula1>
    </dataValidation>
  </dataValidations>
  <pageMargins left="0.31496062992125984" right="0" top="3.937007874015748E-2" bottom="0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9"/>
  <sheetViews>
    <sheetView workbookViewId="0">
      <selection activeCell="C40" sqref="C40"/>
    </sheetView>
  </sheetViews>
  <sheetFormatPr defaultRowHeight="12.75" x14ac:dyDescent="0.2"/>
  <cols>
    <col min="1" max="1" width="1.42578125" customWidth="1"/>
    <col min="2" max="2" width="6.42578125" customWidth="1"/>
    <col min="3" max="3" width="9.28515625" customWidth="1"/>
    <col min="5" max="6" width="10.42578125" customWidth="1"/>
    <col min="7" max="7" width="10.5703125" customWidth="1"/>
    <col min="8" max="8" width="3.7109375" customWidth="1"/>
    <col min="9" max="9" width="11.5703125" customWidth="1"/>
    <col min="10" max="10" width="13.5703125" customWidth="1"/>
    <col min="11" max="11" width="13.7109375" customWidth="1"/>
  </cols>
  <sheetData>
    <row r="1" spans="2:11" ht="18.75" x14ac:dyDescent="0.3">
      <c r="C1" s="232" t="s">
        <v>127</v>
      </c>
      <c r="D1" s="232"/>
      <c r="E1" s="232"/>
      <c r="F1" s="232"/>
      <c r="G1" s="232"/>
      <c r="H1" s="232"/>
      <c r="I1" s="232"/>
      <c r="J1" s="232"/>
      <c r="K1" s="232"/>
    </row>
    <row r="2" spans="2:11" ht="18.75" x14ac:dyDescent="0.3">
      <c r="B2" s="103"/>
      <c r="C2" s="232" t="s">
        <v>128</v>
      </c>
      <c r="D2" s="232"/>
      <c r="E2" s="232"/>
      <c r="F2" s="232"/>
      <c r="G2" s="232"/>
      <c r="H2" s="232"/>
      <c r="I2" s="232"/>
      <c r="J2" s="232"/>
      <c r="K2" s="232"/>
    </row>
    <row r="3" spans="2:11" ht="18.75" x14ac:dyDescent="0.3">
      <c r="B3" s="104">
        <v>1</v>
      </c>
      <c r="C3" s="104" t="s">
        <v>129</v>
      </c>
      <c r="D3" s="104"/>
      <c r="E3" s="104"/>
      <c r="F3" s="104"/>
      <c r="G3" s="104"/>
      <c r="H3" s="104"/>
      <c r="I3" s="104"/>
      <c r="J3" s="129" t="s">
        <v>333</v>
      </c>
      <c r="K3" s="184" t="s">
        <v>366</v>
      </c>
    </row>
    <row r="4" spans="2:11" ht="18.75" x14ac:dyDescent="0.3">
      <c r="B4" s="104">
        <v>2</v>
      </c>
      <c r="C4" s="104" t="s">
        <v>130</v>
      </c>
      <c r="D4" s="104"/>
      <c r="E4" s="104"/>
      <c r="F4" s="233"/>
      <c r="G4" s="233"/>
      <c r="H4" s="103"/>
      <c r="I4" s="104" t="s">
        <v>375</v>
      </c>
      <c r="J4" s="104"/>
      <c r="K4" s="104"/>
    </row>
    <row r="5" spans="2:11" ht="18.75" x14ac:dyDescent="0.3">
      <c r="B5" s="105"/>
      <c r="C5" s="232" t="s">
        <v>131</v>
      </c>
      <c r="D5" s="232"/>
      <c r="E5" s="232"/>
      <c r="F5" s="232"/>
      <c r="G5" s="232"/>
      <c r="H5" s="232"/>
      <c r="I5" s="234"/>
      <c r="J5" s="232"/>
      <c r="K5" s="232"/>
    </row>
    <row r="6" spans="2:11" ht="18.75" x14ac:dyDescent="0.3">
      <c r="B6" s="106" t="s">
        <v>42</v>
      </c>
      <c r="C6" s="235" t="s">
        <v>132</v>
      </c>
      <c r="D6" s="236"/>
      <c r="E6" s="236"/>
      <c r="F6" s="236"/>
      <c r="G6" s="236"/>
      <c r="H6" s="182"/>
      <c r="I6" s="182" t="s">
        <v>133</v>
      </c>
      <c r="J6" s="235" t="s">
        <v>134</v>
      </c>
      <c r="K6" s="237"/>
    </row>
    <row r="7" spans="2:11" ht="18.75" x14ac:dyDescent="0.3">
      <c r="B7" s="108" t="s">
        <v>135</v>
      </c>
      <c r="C7" s="229" t="s">
        <v>136</v>
      </c>
      <c r="D7" s="230"/>
      <c r="E7" s="230"/>
      <c r="F7" s="230"/>
      <c r="G7" s="230"/>
      <c r="H7" s="181"/>
      <c r="I7" s="181" t="s">
        <v>137</v>
      </c>
      <c r="J7" s="229" t="s">
        <v>138</v>
      </c>
      <c r="K7" s="231"/>
    </row>
    <row r="8" spans="2:11" ht="18.75" x14ac:dyDescent="0.3">
      <c r="B8" s="109">
        <v>1</v>
      </c>
      <c r="C8" s="129" t="s">
        <v>139</v>
      </c>
      <c r="D8" s="104"/>
      <c r="E8" s="104"/>
      <c r="F8" s="104"/>
      <c r="G8" s="104"/>
      <c r="H8" s="104"/>
      <c r="I8" s="112"/>
      <c r="J8" s="113"/>
      <c r="K8" s="114"/>
    </row>
    <row r="9" spans="2:11" ht="18.75" x14ac:dyDescent="0.3">
      <c r="B9" s="115"/>
      <c r="C9" s="104" t="s">
        <v>140</v>
      </c>
      <c r="D9" s="104"/>
      <c r="E9" s="104"/>
      <c r="F9" s="104"/>
      <c r="G9" s="116"/>
      <c r="H9" s="116" t="s">
        <v>34</v>
      </c>
      <c r="I9" s="117"/>
      <c r="J9" s="118"/>
      <c r="K9" s="114"/>
    </row>
    <row r="10" spans="2:11" ht="18.75" x14ac:dyDescent="0.3">
      <c r="B10" s="115"/>
      <c r="C10" s="104" t="s">
        <v>141</v>
      </c>
      <c r="D10" s="104"/>
      <c r="E10" s="104"/>
      <c r="F10" s="104"/>
      <c r="G10" s="104"/>
      <c r="H10" s="104"/>
      <c r="I10" s="119"/>
      <c r="J10" s="120"/>
      <c r="K10" s="114"/>
    </row>
    <row r="11" spans="2:11" ht="18.75" x14ac:dyDescent="0.3">
      <c r="B11" s="115"/>
      <c r="C11" s="104" t="s">
        <v>142</v>
      </c>
      <c r="D11" s="104"/>
      <c r="E11" s="104"/>
      <c r="F11" s="104"/>
      <c r="G11" s="104"/>
      <c r="H11" s="104"/>
      <c r="I11" s="119"/>
      <c r="J11" s="120"/>
      <c r="K11" s="114"/>
    </row>
    <row r="12" spans="2:11" ht="18.75" x14ac:dyDescent="0.3">
      <c r="B12" s="115"/>
      <c r="C12" s="104" t="s">
        <v>143</v>
      </c>
      <c r="D12" s="104"/>
      <c r="E12" s="104"/>
      <c r="F12" s="104"/>
      <c r="G12" s="104"/>
      <c r="H12" s="104"/>
      <c r="I12" s="119"/>
      <c r="J12" s="120"/>
      <c r="K12" s="114"/>
    </row>
    <row r="13" spans="2:11" ht="18.75" x14ac:dyDescent="0.3">
      <c r="B13" s="115"/>
      <c r="C13" s="104" t="s">
        <v>144</v>
      </c>
      <c r="D13" s="104"/>
      <c r="E13" s="104"/>
      <c r="F13" s="104"/>
      <c r="G13" s="104"/>
      <c r="H13" s="104"/>
      <c r="I13" s="119"/>
      <c r="J13" s="120"/>
      <c r="K13" s="114"/>
    </row>
    <row r="14" spans="2:11" ht="18.75" x14ac:dyDescent="0.3">
      <c r="B14" s="107">
        <v>2</v>
      </c>
      <c r="C14" s="121" t="s">
        <v>145</v>
      </c>
      <c r="D14" s="122"/>
      <c r="E14" s="122"/>
      <c r="F14" s="122"/>
      <c r="G14" s="122"/>
      <c r="H14" s="122"/>
      <c r="I14" s="123"/>
      <c r="J14" s="124" t="s">
        <v>331</v>
      </c>
      <c r="K14" s="125"/>
    </row>
    <row r="15" spans="2:11" ht="18.75" x14ac:dyDescent="0.3">
      <c r="B15" s="109">
        <v>3</v>
      </c>
      <c r="C15" s="110" t="s">
        <v>146</v>
      </c>
      <c r="D15" s="111"/>
      <c r="E15" s="111"/>
      <c r="F15" s="111"/>
      <c r="G15" s="111"/>
      <c r="H15" s="111"/>
      <c r="I15" s="112"/>
      <c r="J15" s="113"/>
      <c r="K15" s="114"/>
    </row>
    <row r="16" spans="2:11" ht="18.75" x14ac:dyDescent="0.3">
      <c r="B16" s="115"/>
      <c r="C16" s="104" t="s">
        <v>147</v>
      </c>
      <c r="D16" s="104"/>
      <c r="E16" s="104"/>
      <c r="F16" s="104"/>
      <c r="G16" s="116"/>
      <c r="H16" s="116" t="s">
        <v>34</v>
      </c>
      <c r="I16" s="117"/>
      <c r="J16" s="118"/>
      <c r="K16" s="114"/>
    </row>
    <row r="17" spans="2:11" ht="18.75" x14ac:dyDescent="0.3">
      <c r="B17" s="115"/>
      <c r="C17" s="104" t="s">
        <v>148</v>
      </c>
      <c r="D17" s="104"/>
      <c r="E17" s="104"/>
      <c r="F17" s="104"/>
      <c r="G17" s="104"/>
      <c r="H17" s="104"/>
      <c r="I17" s="117"/>
      <c r="J17" s="118"/>
      <c r="K17" s="114"/>
    </row>
    <row r="18" spans="2:11" ht="18.75" x14ac:dyDescent="0.3">
      <c r="B18" s="115"/>
      <c r="C18" s="104" t="s">
        <v>149</v>
      </c>
      <c r="D18" s="104"/>
      <c r="E18" s="104"/>
      <c r="F18" s="104"/>
      <c r="G18" s="104"/>
      <c r="H18" s="104"/>
      <c r="I18" s="119"/>
      <c r="J18" s="120"/>
      <c r="K18" s="114"/>
    </row>
    <row r="19" spans="2:11" ht="18.75" x14ac:dyDescent="0.3">
      <c r="B19" s="126"/>
      <c r="C19" s="105" t="s">
        <v>150</v>
      </c>
      <c r="D19" s="105"/>
      <c r="E19" s="105"/>
      <c r="F19" s="105"/>
      <c r="G19" s="105"/>
      <c r="H19" s="105"/>
      <c r="I19" s="127"/>
      <c r="J19" s="128"/>
      <c r="K19" s="114"/>
    </row>
    <row r="20" spans="2:11" ht="18.75" x14ac:dyDescent="0.3">
      <c r="B20" s="115">
        <v>4</v>
      </c>
      <c r="C20" s="129" t="s">
        <v>151</v>
      </c>
      <c r="D20" s="104"/>
      <c r="E20" s="104"/>
      <c r="F20" s="104"/>
      <c r="G20" s="129" t="s">
        <v>152</v>
      </c>
      <c r="H20" s="129"/>
      <c r="I20" s="119"/>
      <c r="J20" s="120"/>
      <c r="K20" s="130"/>
    </row>
    <row r="21" spans="2:11" ht="18.75" x14ac:dyDescent="0.3">
      <c r="B21" s="115"/>
      <c r="C21" s="104" t="s">
        <v>153</v>
      </c>
      <c r="D21" s="104"/>
      <c r="F21" s="104"/>
      <c r="G21" s="104"/>
      <c r="H21" s="104"/>
      <c r="I21" s="117"/>
      <c r="J21" s="118"/>
      <c r="K21" s="114"/>
    </row>
    <row r="22" spans="2:11" ht="18.75" x14ac:dyDescent="0.3">
      <c r="B22" s="115"/>
      <c r="C22" s="104"/>
      <c r="D22" s="104" t="s">
        <v>154</v>
      </c>
      <c r="F22" s="104"/>
      <c r="G22" s="104"/>
      <c r="H22" s="116" t="s">
        <v>34</v>
      </c>
      <c r="I22" s="117"/>
      <c r="J22" s="118"/>
      <c r="K22" s="114"/>
    </row>
    <row r="23" spans="2:11" ht="18.75" x14ac:dyDescent="0.3">
      <c r="B23" s="115"/>
      <c r="C23" s="104"/>
      <c r="D23" s="104" t="s">
        <v>155</v>
      </c>
      <c r="F23" s="104"/>
      <c r="G23" s="104"/>
      <c r="H23" s="116" t="s">
        <v>34</v>
      </c>
      <c r="I23" s="117"/>
      <c r="J23" s="118"/>
      <c r="K23" s="114"/>
    </row>
    <row r="24" spans="2:11" ht="18.75" x14ac:dyDescent="0.3">
      <c r="B24" s="115"/>
      <c r="C24" s="104"/>
      <c r="D24" s="104" t="s">
        <v>156</v>
      </c>
      <c r="F24" s="104"/>
      <c r="G24" s="104"/>
      <c r="H24" s="116" t="s">
        <v>34</v>
      </c>
      <c r="I24" s="117"/>
      <c r="J24" s="118"/>
      <c r="K24" s="114"/>
    </row>
    <row r="25" spans="2:11" ht="18.75" x14ac:dyDescent="0.3">
      <c r="B25" s="115"/>
      <c r="C25" s="104"/>
      <c r="D25" s="104" t="s">
        <v>157</v>
      </c>
      <c r="F25" s="104"/>
      <c r="G25" s="104"/>
      <c r="H25" s="116" t="s">
        <v>34</v>
      </c>
      <c r="I25" s="117"/>
      <c r="J25" s="118"/>
      <c r="K25" s="114"/>
    </row>
    <row r="26" spans="2:11" ht="18.75" x14ac:dyDescent="0.3">
      <c r="B26" s="115"/>
      <c r="C26" s="104"/>
      <c r="D26" s="104" t="s">
        <v>158</v>
      </c>
      <c r="F26" s="104"/>
      <c r="G26" s="104"/>
      <c r="H26" s="116" t="s">
        <v>34</v>
      </c>
      <c r="I26" s="117"/>
      <c r="J26" s="118"/>
      <c r="K26" s="114"/>
    </row>
    <row r="27" spans="2:11" ht="18.75" x14ac:dyDescent="0.3">
      <c r="B27" s="115"/>
      <c r="C27" s="104"/>
      <c r="D27" s="104" t="s">
        <v>159</v>
      </c>
      <c r="F27" s="104"/>
      <c r="G27" s="104"/>
      <c r="H27" s="116" t="s">
        <v>34</v>
      </c>
      <c r="I27" s="117"/>
      <c r="J27" s="118"/>
      <c r="K27" s="114"/>
    </row>
    <row r="28" spans="2:11" ht="18.75" x14ac:dyDescent="0.3">
      <c r="B28" s="115"/>
      <c r="C28" s="104"/>
      <c r="D28" s="104" t="s">
        <v>160</v>
      </c>
      <c r="E28" s="104"/>
      <c r="F28" s="104"/>
      <c r="G28" s="104"/>
      <c r="H28" s="116" t="s">
        <v>34</v>
      </c>
      <c r="I28" s="117"/>
      <c r="J28" s="118"/>
      <c r="K28" s="114"/>
    </row>
    <row r="29" spans="2:11" ht="18.75" x14ac:dyDescent="0.3">
      <c r="B29" s="115"/>
      <c r="C29" s="104" t="s">
        <v>161</v>
      </c>
      <c r="D29" s="104"/>
      <c r="E29" s="104"/>
      <c r="F29" s="104"/>
      <c r="G29" s="104"/>
      <c r="H29" s="116" t="s">
        <v>34</v>
      </c>
      <c r="I29" s="117"/>
      <c r="J29" s="118"/>
      <c r="K29" s="114"/>
    </row>
    <row r="30" spans="2:11" ht="18.75" x14ac:dyDescent="0.3">
      <c r="B30" s="115"/>
      <c r="C30" s="104" t="s">
        <v>162</v>
      </c>
      <c r="D30" s="104"/>
      <c r="E30" s="104"/>
      <c r="F30" s="104"/>
      <c r="G30" s="104"/>
      <c r="H30" s="116" t="s">
        <v>34</v>
      </c>
      <c r="I30" s="117"/>
      <c r="J30" s="131" t="s">
        <v>163</v>
      </c>
      <c r="K30" s="114">
        <f>SUM(I22:I30)</f>
        <v>0</v>
      </c>
    </row>
    <row r="31" spans="2:11" ht="18.75" x14ac:dyDescent="0.3">
      <c r="B31" s="115"/>
      <c r="C31" s="129" t="s">
        <v>164</v>
      </c>
      <c r="D31" s="104"/>
      <c r="E31" s="104"/>
      <c r="F31" s="104"/>
      <c r="G31" s="104"/>
      <c r="H31" s="104"/>
      <c r="I31" s="119"/>
      <c r="J31" s="120"/>
      <c r="K31" s="114"/>
    </row>
    <row r="32" spans="2:11" ht="18.75" x14ac:dyDescent="0.3">
      <c r="B32" s="115"/>
      <c r="C32" s="103" t="s">
        <v>165</v>
      </c>
      <c r="D32" s="104" t="s">
        <v>166</v>
      </c>
      <c r="E32" s="104"/>
      <c r="F32" s="104"/>
      <c r="G32" s="104"/>
      <c r="H32" s="116" t="s">
        <v>34</v>
      </c>
      <c r="I32" s="119"/>
      <c r="J32" s="120"/>
      <c r="K32" s="114"/>
    </row>
    <row r="33" spans="2:11" ht="18.75" x14ac:dyDescent="0.3">
      <c r="B33" s="115"/>
      <c r="C33" s="103" t="s">
        <v>167</v>
      </c>
      <c r="D33" s="104" t="s">
        <v>168</v>
      </c>
      <c r="E33" s="104"/>
      <c r="F33" s="104"/>
      <c r="G33" s="104"/>
      <c r="H33" s="116" t="s">
        <v>34</v>
      </c>
      <c r="I33" s="119"/>
      <c r="J33" s="120"/>
      <c r="K33" s="114"/>
    </row>
    <row r="34" spans="2:11" ht="18.75" x14ac:dyDescent="0.3">
      <c r="B34" s="115"/>
      <c r="C34" s="103" t="s">
        <v>169</v>
      </c>
      <c r="D34" s="104" t="s">
        <v>170</v>
      </c>
      <c r="E34" s="104"/>
      <c r="F34" s="104"/>
      <c r="G34" s="104"/>
      <c r="H34" s="116" t="s">
        <v>34</v>
      </c>
      <c r="I34" s="119"/>
      <c r="J34" s="120"/>
      <c r="K34" s="114"/>
    </row>
    <row r="35" spans="2:11" ht="18.75" x14ac:dyDescent="0.3">
      <c r="B35" s="115"/>
      <c r="C35" s="103" t="s">
        <v>171</v>
      </c>
      <c r="D35" s="104" t="s">
        <v>172</v>
      </c>
      <c r="E35" s="104"/>
      <c r="F35" s="104"/>
      <c r="G35" s="104"/>
      <c r="H35" s="116" t="s">
        <v>34</v>
      </c>
      <c r="I35" s="119"/>
      <c r="J35" s="120"/>
      <c r="K35" s="114"/>
    </row>
    <row r="36" spans="2:11" ht="18.75" x14ac:dyDescent="0.3">
      <c r="B36" s="115"/>
      <c r="C36" s="103" t="s">
        <v>173</v>
      </c>
      <c r="D36" s="104" t="s">
        <v>174</v>
      </c>
      <c r="E36" s="104"/>
      <c r="F36" s="104"/>
      <c r="G36" s="104"/>
      <c r="H36" s="116" t="s">
        <v>34</v>
      </c>
      <c r="I36" s="119"/>
      <c r="J36" s="120"/>
      <c r="K36" s="114"/>
    </row>
    <row r="37" spans="2:11" ht="18.75" x14ac:dyDescent="0.3">
      <c r="B37" s="115"/>
      <c r="C37" s="103" t="s">
        <v>175</v>
      </c>
      <c r="D37" s="104" t="s">
        <v>176</v>
      </c>
      <c r="E37" s="104"/>
      <c r="F37" s="104"/>
      <c r="G37" s="104"/>
      <c r="H37" s="116" t="s">
        <v>34</v>
      </c>
      <c r="I37" s="119"/>
      <c r="J37" s="120"/>
      <c r="K37" s="114"/>
    </row>
    <row r="38" spans="2:11" ht="18.75" x14ac:dyDescent="0.3">
      <c r="B38" s="126"/>
      <c r="C38" s="103" t="s">
        <v>177</v>
      </c>
      <c r="D38" s="105" t="s">
        <v>178</v>
      </c>
      <c r="E38" s="105"/>
      <c r="F38" s="105"/>
      <c r="G38" s="105"/>
      <c r="H38" s="116" t="s">
        <v>34</v>
      </c>
      <c r="I38" s="127"/>
      <c r="J38" s="132" t="s">
        <v>163</v>
      </c>
      <c r="K38" s="133">
        <f>SUM(I32:I38)</f>
        <v>0</v>
      </c>
    </row>
    <row r="39" spans="2:11" ht="18.75" x14ac:dyDescent="0.3">
      <c r="B39" s="113"/>
      <c r="C39" s="111"/>
      <c r="D39" s="1"/>
      <c r="E39" s="111"/>
      <c r="F39" s="1"/>
      <c r="G39" s="111" t="s">
        <v>179</v>
      </c>
      <c r="H39" s="111"/>
      <c r="I39" s="111"/>
      <c r="J39" s="111"/>
      <c r="K39" s="130"/>
    </row>
    <row r="40" spans="2:11" ht="18.75" x14ac:dyDescent="0.3">
      <c r="B40" s="131" t="s">
        <v>180</v>
      </c>
      <c r="C40" s="104">
        <f>F3</f>
        <v>0</v>
      </c>
      <c r="D40" s="104"/>
      <c r="E40" s="104"/>
      <c r="F40" s="104"/>
      <c r="G40" s="104" t="s">
        <v>181</v>
      </c>
      <c r="H40" s="104"/>
      <c r="I40" s="104"/>
      <c r="J40" s="104" t="s">
        <v>332</v>
      </c>
      <c r="K40" s="114"/>
    </row>
    <row r="41" spans="2:11" ht="18.75" x14ac:dyDescent="0.3">
      <c r="B41" s="120" t="s">
        <v>182</v>
      </c>
      <c r="C41" s="104"/>
      <c r="D41" s="104"/>
      <c r="E41" s="104"/>
      <c r="F41" s="104"/>
      <c r="G41" s="104"/>
      <c r="H41" s="104"/>
      <c r="I41" s="104"/>
      <c r="J41" s="104"/>
      <c r="K41" s="114"/>
    </row>
    <row r="42" spans="2:11" ht="18.75" x14ac:dyDescent="0.3">
      <c r="B42" s="120"/>
      <c r="C42" s="104"/>
      <c r="D42" s="104"/>
      <c r="E42" s="104"/>
      <c r="F42" s="104"/>
      <c r="G42" s="104"/>
      <c r="H42" s="104"/>
      <c r="I42" s="104"/>
      <c r="J42" s="104"/>
      <c r="K42" s="114"/>
    </row>
    <row r="43" spans="2:11" ht="18.75" x14ac:dyDescent="0.3">
      <c r="B43" s="120" t="s">
        <v>183</v>
      </c>
      <c r="C43" s="104"/>
      <c r="D43" s="104"/>
      <c r="E43" s="104"/>
      <c r="F43" s="104"/>
      <c r="G43" s="104"/>
      <c r="H43" s="104"/>
      <c r="I43" s="104"/>
      <c r="J43" s="104"/>
      <c r="K43" s="114"/>
    </row>
    <row r="44" spans="2:11" ht="18.75" x14ac:dyDescent="0.3">
      <c r="B44" s="120" t="s">
        <v>184</v>
      </c>
      <c r="C44" s="104"/>
      <c r="D44" s="104"/>
      <c r="E44" s="104"/>
      <c r="F44" s="104"/>
      <c r="G44" s="104" t="s">
        <v>185</v>
      </c>
      <c r="H44" s="104"/>
      <c r="K44" s="31"/>
    </row>
    <row r="45" spans="2:11" ht="18.75" x14ac:dyDescent="0.3">
      <c r="B45" s="128"/>
      <c r="C45" s="105"/>
      <c r="D45" s="105"/>
      <c r="E45" s="105"/>
      <c r="F45" s="105"/>
      <c r="G45" s="105" t="s">
        <v>186</v>
      </c>
      <c r="H45" s="105"/>
      <c r="I45" s="105"/>
      <c r="J45" s="105"/>
      <c r="K45" s="51"/>
    </row>
    <row r="46" spans="2:11" ht="18.75" x14ac:dyDescent="0.3">
      <c r="B46" s="104"/>
      <c r="C46" s="104"/>
      <c r="D46" s="104"/>
      <c r="E46" s="104"/>
      <c r="F46" s="104"/>
      <c r="G46" s="104"/>
      <c r="H46" s="104"/>
      <c r="I46" s="104"/>
      <c r="J46" s="104"/>
      <c r="K46" s="104"/>
    </row>
    <row r="47" spans="2:11" ht="18.75" x14ac:dyDescent="0.3">
      <c r="B47" s="104"/>
      <c r="C47" s="104"/>
      <c r="D47" s="104"/>
      <c r="E47" s="104"/>
      <c r="F47" s="104"/>
      <c r="G47" s="104"/>
      <c r="H47" s="104"/>
      <c r="I47" s="104"/>
      <c r="J47" s="104"/>
      <c r="K47" s="104"/>
    </row>
    <row r="48" spans="2:11" ht="18.75" x14ac:dyDescent="0.3">
      <c r="B48" s="104"/>
      <c r="C48" s="104"/>
      <c r="D48" s="104"/>
      <c r="E48" s="104"/>
      <c r="F48" s="104"/>
      <c r="G48" s="104"/>
      <c r="H48" s="104"/>
      <c r="I48" s="104"/>
      <c r="J48" s="104"/>
      <c r="K48" s="104"/>
    </row>
    <row r="49" spans="2:11" ht="18.75" x14ac:dyDescent="0.3">
      <c r="B49" s="104"/>
      <c r="C49" s="104"/>
      <c r="D49" s="104"/>
      <c r="E49" s="104"/>
      <c r="F49" s="104"/>
      <c r="G49" s="104"/>
      <c r="H49" s="104"/>
      <c r="I49" s="104"/>
      <c r="J49" s="104"/>
      <c r="K49" s="104"/>
    </row>
    <row r="50" spans="2:11" ht="18.75" x14ac:dyDescent="0.3">
      <c r="B50" s="104"/>
      <c r="C50" s="104"/>
      <c r="D50" s="104"/>
      <c r="E50" s="104"/>
      <c r="F50" s="104"/>
      <c r="G50" s="104"/>
      <c r="H50" s="104"/>
      <c r="I50" s="104"/>
      <c r="J50" s="104"/>
      <c r="K50" s="104"/>
    </row>
    <row r="51" spans="2:11" ht="18.75" x14ac:dyDescent="0.3">
      <c r="B51" s="104"/>
      <c r="C51" s="104"/>
      <c r="D51" s="104"/>
      <c r="E51" s="104"/>
      <c r="F51" s="104"/>
      <c r="G51" s="104"/>
      <c r="H51" s="104"/>
      <c r="I51" s="104"/>
      <c r="J51" s="104"/>
      <c r="K51" s="104"/>
    </row>
    <row r="52" spans="2:11" ht="18.75" x14ac:dyDescent="0.3">
      <c r="B52" s="104"/>
      <c r="C52" s="104"/>
      <c r="D52" s="104"/>
      <c r="E52" s="104"/>
      <c r="F52" s="104"/>
      <c r="G52" s="104"/>
      <c r="H52" s="104"/>
      <c r="I52" s="104"/>
      <c r="J52" s="104"/>
      <c r="K52" s="104"/>
    </row>
    <row r="53" spans="2:11" ht="18.75" x14ac:dyDescent="0.3">
      <c r="B53" s="104"/>
      <c r="C53" s="104"/>
      <c r="D53" s="104"/>
      <c r="E53" s="104"/>
      <c r="F53" s="104"/>
      <c r="G53" s="104"/>
      <c r="H53" s="104"/>
      <c r="I53" s="104"/>
      <c r="J53" s="104"/>
      <c r="K53" s="104"/>
    </row>
    <row r="54" spans="2:11" ht="18.75" x14ac:dyDescent="0.3">
      <c r="B54" s="104"/>
      <c r="C54" s="104"/>
      <c r="D54" s="104"/>
      <c r="E54" s="104"/>
      <c r="F54" s="104"/>
      <c r="G54" s="104"/>
      <c r="H54" s="104"/>
      <c r="I54" s="104"/>
      <c r="J54" s="104"/>
      <c r="K54" s="104"/>
    </row>
    <row r="55" spans="2:11" ht="18.75" x14ac:dyDescent="0.3">
      <c r="B55" s="104"/>
      <c r="C55" s="104"/>
      <c r="D55" s="104"/>
      <c r="E55" s="104"/>
      <c r="F55" s="104"/>
      <c r="G55" s="104"/>
      <c r="H55" s="104"/>
      <c r="I55" s="104"/>
      <c r="J55" s="104"/>
      <c r="K55" s="104"/>
    </row>
    <row r="56" spans="2:11" ht="18.75" x14ac:dyDescent="0.3">
      <c r="B56" s="104"/>
      <c r="C56" s="104"/>
      <c r="D56" s="104"/>
      <c r="E56" s="104"/>
      <c r="F56" s="104"/>
      <c r="G56" s="104"/>
      <c r="H56" s="104"/>
      <c r="I56" s="104"/>
      <c r="J56" s="104"/>
      <c r="K56" s="104"/>
    </row>
    <row r="57" spans="2:11" ht="18.75" x14ac:dyDescent="0.3">
      <c r="B57" s="104"/>
      <c r="C57" s="104"/>
      <c r="D57" s="104"/>
      <c r="E57" s="104"/>
      <c r="F57" s="104"/>
      <c r="G57" s="104"/>
      <c r="H57" s="104"/>
      <c r="I57" s="104"/>
      <c r="J57" s="104"/>
      <c r="K57" s="104"/>
    </row>
    <row r="58" spans="2:11" ht="18.75" x14ac:dyDescent="0.3">
      <c r="B58" s="104"/>
      <c r="C58" s="104"/>
      <c r="D58" s="104"/>
      <c r="E58" s="104"/>
      <c r="F58" s="104"/>
      <c r="G58" s="104"/>
      <c r="H58" s="104"/>
      <c r="I58" s="104"/>
      <c r="J58" s="104"/>
      <c r="K58" s="104"/>
    </row>
    <row r="59" spans="2:11" ht="18.75" x14ac:dyDescent="0.3">
      <c r="B59" s="104"/>
      <c r="C59" s="104"/>
      <c r="D59" s="104"/>
      <c r="E59" s="104"/>
      <c r="F59" s="104"/>
      <c r="G59" s="104"/>
      <c r="H59" s="104"/>
      <c r="I59" s="104"/>
      <c r="J59" s="104"/>
      <c r="K59" s="104"/>
    </row>
  </sheetData>
  <mergeCells count="8">
    <mergeCell ref="C7:G7"/>
    <mergeCell ref="J7:K7"/>
    <mergeCell ref="C1:K1"/>
    <mergeCell ref="C2:K2"/>
    <mergeCell ref="F4:G4"/>
    <mergeCell ref="C5:K5"/>
    <mergeCell ref="C6:G6"/>
    <mergeCell ref="J6:K6"/>
  </mergeCells>
  <dataValidations count="2">
    <dataValidation type="whole" operator="lessThan" allowBlank="1" showInputMessage="1" showErrorMessage="1" sqref="I32">
      <formula1>50001</formula1>
    </dataValidation>
    <dataValidation type="whole" operator="lessThan" allowBlank="1" showInputMessage="1" showErrorMessage="1" sqref="K30">
      <formula1>0</formula1>
    </dataValidation>
  </dataValidations>
  <pageMargins left="0.31496062992125984" right="0" top="0.15748031496062992" bottom="0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topLeftCell="A43" workbookViewId="0">
      <selection activeCell="B38" sqref="B38"/>
    </sheetView>
  </sheetViews>
  <sheetFormatPr defaultRowHeight="12.75" x14ac:dyDescent="0.2"/>
  <sheetData>
    <row r="1" spans="2:18" ht="20.25" x14ac:dyDescent="0.3">
      <c r="B1" s="5"/>
    </row>
    <row r="2" spans="2:18" ht="20.25" x14ac:dyDescent="0.3">
      <c r="B2" s="134" t="s">
        <v>187</v>
      </c>
    </row>
    <row r="3" spans="2:18" ht="20.25" x14ac:dyDescent="0.3">
      <c r="B3" s="5" t="s">
        <v>188</v>
      </c>
    </row>
    <row r="4" spans="2:18" ht="20.25" x14ac:dyDescent="0.3">
      <c r="B4" s="5" t="s">
        <v>189</v>
      </c>
    </row>
    <row r="5" spans="2:18" ht="20.25" x14ac:dyDescent="0.3">
      <c r="B5" s="5" t="s">
        <v>190</v>
      </c>
    </row>
    <row r="6" spans="2:18" ht="20.25" x14ac:dyDescent="0.3">
      <c r="B6" s="5" t="s">
        <v>191</v>
      </c>
    </row>
    <row r="7" spans="2:18" ht="20.25" x14ac:dyDescent="0.3">
      <c r="B7" s="5" t="s">
        <v>192</v>
      </c>
    </row>
    <row r="8" spans="2:18" ht="20.25" x14ac:dyDescent="0.3">
      <c r="B8" s="5" t="s">
        <v>193</v>
      </c>
    </row>
    <row r="9" spans="2:18" ht="20.25" x14ac:dyDescent="0.3">
      <c r="B9" s="5" t="s">
        <v>194</v>
      </c>
    </row>
    <row r="10" spans="2:18" ht="20.25" x14ac:dyDescent="0.3">
      <c r="B10" s="5" t="s">
        <v>195</v>
      </c>
    </row>
    <row r="11" spans="2:18" ht="20.25" x14ac:dyDescent="0.3">
      <c r="B11" s="5" t="s">
        <v>196</v>
      </c>
    </row>
    <row r="12" spans="2:18" ht="20.25" x14ac:dyDescent="0.3">
      <c r="B12" s="5" t="s">
        <v>197</v>
      </c>
    </row>
    <row r="13" spans="2:18" ht="20.25" x14ac:dyDescent="0.3">
      <c r="B13" s="5" t="s">
        <v>198</v>
      </c>
    </row>
    <row r="14" spans="2:18" ht="20.25" x14ac:dyDescent="0.3">
      <c r="B14" s="5" t="s">
        <v>199</v>
      </c>
    </row>
    <row r="15" spans="2:18" ht="20.25" x14ac:dyDescent="0.3">
      <c r="B15" s="9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8" spans="2:18" ht="20.25" x14ac:dyDescent="0.3">
      <c r="B18" s="5"/>
    </row>
    <row r="19" spans="2:18" ht="20.25" x14ac:dyDescent="0.3">
      <c r="B19" s="5" t="s">
        <v>200</v>
      </c>
    </row>
    <row r="20" spans="2:18" ht="20.25" x14ac:dyDescent="0.3">
      <c r="B20" s="5" t="s">
        <v>201</v>
      </c>
    </row>
    <row r="21" spans="2:18" ht="20.25" x14ac:dyDescent="0.3">
      <c r="B21" s="5" t="s">
        <v>202</v>
      </c>
    </row>
    <row r="22" spans="2:18" ht="20.25" x14ac:dyDescent="0.3">
      <c r="B22" s="5" t="s">
        <v>203</v>
      </c>
    </row>
    <row r="23" spans="2:18" ht="20.25" x14ac:dyDescent="0.3">
      <c r="B23" s="5" t="s">
        <v>204</v>
      </c>
    </row>
    <row r="24" spans="2:18" ht="20.25" x14ac:dyDescent="0.3">
      <c r="B24" s="5" t="s">
        <v>205</v>
      </c>
    </row>
    <row r="25" spans="2:18" ht="20.25" x14ac:dyDescent="0.3">
      <c r="B25" s="5" t="s">
        <v>206</v>
      </c>
    </row>
    <row r="26" spans="2:18" ht="20.25" x14ac:dyDescent="0.3">
      <c r="B26" s="5"/>
    </row>
    <row r="27" spans="2:18" ht="20.25" x14ac:dyDescent="0.3">
      <c r="F27" s="134" t="s">
        <v>207</v>
      </c>
    </row>
    <row r="28" spans="2:18" ht="20.25" x14ac:dyDescent="0.3">
      <c r="B28" s="5" t="s">
        <v>208</v>
      </c>
    </row>
    <row r="29" spans="2:18" ht="20.25" x14ac:dyDescent="0.3">
      <c r="B29" s="5" t="s">
        <v>209</v>
      </c>
    </row>
    <row r="30" spans="2:18" ht="20.25" x14ac:dyDescent="0.3">
      <c r="B30" s="9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6" spans="1:12" ht="18.75" x14ac:dyDescent="0.3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</row>
    <row r="37" spans="1:12" ht="21" x14ac:dyDescent="0.35">
      <c r="A37" s="104"/>
      <c r="B37" s="238" t="s">
        <v>377</v>
      </c>
      <c r="C37" s="238"/>
      <c r="D37" s="238"/>
      <c r="E37" s="238"/>
      <c r="F37" s="238"/>
      <c r="G37" s="238"/>
      <c r="H37" s="238"/>
      <c r="I37" s="238"/>
      <c r="J37" s="238"/>
      <c r="K37" s="238"/>
      <c r="L37" s="238"/>
    </row>
    <row r="38" spans="1:12" ht="18.75" x14ac:dyDescent="0.3">
      <c r="A38" s="104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</row>
    <row r="39" spans="1:12" ht="18.75" x14ac:dyDescent="0.3">
      <c r="A39" s="104"/>
      <c r="B39" s="104" t="s">
        <v>210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</row>
    <row r="40" spans="1:12" ht="18.75" x14ac:dyDescent="0.3">
      <c r="A40" s="104"/>
      <c r="B40" s="104" t="s">
        <v>211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</row>
    <row r="41" spans="1:12" ht="18.75" x14ac:dyDescent="0.3">
      <c r="A41" s="104"/>
      <c r="B41" s="104" t="s">
        <v>212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</row>
    <row r="42" spans="1:12" ht="18.75" x14ac:dyDescent="0.3">
      <c r="A42" s="104"/>
      <c r="B42" s="104" t="s">
        <v>213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</row>
    <row r="43" spans="1:12" ht="18.75" x14ac:dyDescent="0.3">
      <c r="A43" s="104"/>
      <c r="B43" s="104" t="s">
        <v>214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4"/>
    </row>
    <row r="44" spans="1:12" ht="18.75" x14ac:dyDescent="0.3">
      <c r="A44" s="104"/>
      <c r="B44" s="104" t="s">
        <v>215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</row>
    <row r="45" spans="1:12" ht="18.75" x14ac:dyDescent="0.3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</row>
    <row r="46" spans="1:12" ht="21" x14ac:dyDescent="0.35">
      <c r="A46" s="104"/>
      <c r="B46" s="105"/>
      <c r="C46" s="105"/>
      <c r="D46" s="105"/>
      <c r="E46" s="105"/>
      <c r="F46" s="135" t="s">
        <v>216</v>
      </c>
      <c r="G46" s="105"/>
      <c r="H46" s="105"/>
      <c r="I46" s="105"/>
      <c r="J46" s="105"/>
      <c r="K46" s="105"/>
      <c r="L46" s="105"/>
    </row>
    <row r="47" spans="1:12" ht="18.75" x14ac:dyDescent="0.3">
      <c r="A47" s="104"/>
      <c r="B47" s="136" t="s">
        <v>217</v>
      </c>
      <c r="C47" s="7"/>
      <c r="D47" s="122" t="s">
        <v>218</v>
      </c>
      <c r="E47" s="122"/>
      <c r="F47" s="122"/>
      <c r="G47" s="122"/>
      <c r="H47" s="235" t="s">
        <v>219</v>
      </c>
      <c r="I47" s="236"/>
      <c r="J47" s="236"/>
      <c r="K47" s="236"/>
      <c r="L47" s="237"/>
    </row>
    <row r="48" spans="1:12" ht="18.75" x14ac:dyDescent="0.3">
      <c r="A48" s="104"/>
      <c r="B48" s="108" t="s">
        <v>220</v>
      </c>
      <c r="C48" s="229" t="s">
        <v>136</v>
      </c>
      <c r="D48" s="230"/>
      <c r="E48" s="230"/>
      <c r="F48" s="230"/>
      <c r="G48" s="231"/>
      <c r="H48" s="229" t="s">
        <v>137</v>
      </c>
      <c r="I48" s="230"/>
      <c r="J48" s="230"/>
      <c r="K48" s="230"/>
      <c r="L48" s="231"/>
    </row>
    <row r="49" spans="1:18" ht="18.75" x14ac:dyDescent="0.3">
      <c r="A49" s="104"/>
      <c r="B49" s="137">
        <v>1</v>
      </c>
      <c r="C49" s="111" t="s">
        <v>221</v>
      </c>
      <c r="D49" s="111"/>
      <c r="E49" s="111"/>
      <c r="F49" s="111"/>
      <c r="G49" s="130"/>
      <c r="H49" s="113" t="s">
        <v>222</v>
      </c>
      <c r="I49" s="111"/>
      <c r="J49" s="111"/>
      <c r="K49" s="111"/>
      <c r="L49" s="130"/>
    </row>
    <row r="50" spans="1:18" ht="18.75" x14ac:dyDescent="0.3">
      <c r="A50" s="104"/>
      <c r="B50" s="115"/>
      <c r="C50" s="104"/>
      <c r="D50" s="104"/>
      <c r="E50" s="104"/>
      <c r="F50" s="104"/>
      <c r="G50" s="114"/>
      <c r="H50" s="120" t="s">
        <v>223</v>
      </c>
      <c r="I50" s="104"/>
      <c r="J50" s="104"/>
      <c r="K50" s="104"/>
      <c r="L50" s="114"/>
    </row>
    <row r="51" spans="1:18" ht="18.75" x14ac:dyDescent="0.3">
      <c r="A51" s="104"/>
      <c r="B51" s="115"/>
      <c r="C51" s="104"/>
      <c r="D51" s="104"/>
      <c r="E51" s="104"/>
      <c r="F51" s="104"/>
      <c r="G51" s="114"/>
      <c r="H51" s="120" t="s">
        <v>224</v>
      </c>
      <c r="I51" s="104"/>
      <c r="J51" s="104"/>
      <c r="K51" s="104"/>
      <c r="L51" s="114"/>
    </row>
    <row r="52" spans="1:18" ht="18.75" x14ac:dyDescent="0.3">
      <c r="A52" s="104"/>
      <c r="B52" s="109"/>
      <c r="C52" s="111"/>
      <c r="D52" s="111"/>
      <c r="E52" s="111"/>
      <c r="F52" s="111"/>
      <c r="G52" s="130"/>
      <c r="H52" s="113"/>
      <c r="I52" s="111"/>
      <c r="J52" s="111"/>
      <c r="K52" s="111"/>
      <c r="L52" s="130"/>
    </row>
    <row r="53" spans="1:18" ht="18.75" x14ac:dyDescent="0.3">
      <c r="A53" s="104"/>
      <c r="B53" s="115">
        <v>2</v>
      </c>
      <c r="C53" s="104" t="s">
        <v>225</v>
      </c>
      <c r="D53" s="104"/>
      <c r="E53" s="104"/>
      <c r="F53" s="104"/>
      <c r="G53" s="114"/>
      <c r="H53" s="120" t="s">
        <v>226</v>
      </c>
      <c r="I53" s="104"/>
      <c r="J53" s="104"/>
      <c r="K53" s="104"/>
      <c r="L53" s="114"/>
    </row>
    <row r="54" spans="1:18" ht="18.75" x14ac:dyDescent="0.3">
      <c r="A54" s="104"/>
      <c r="B54" s="109"/>
      <c r="C54" s="111"/>
      <c r="D54" s="111"/>
      <c r="E54" s="111"/>
      <c r="F54" s="111"/>
      <c r="G54" s="130"/>
      <c r="H54" s="113"/>
      <c r="I54" s="111"/>
      <c r="J54" s="111"/>
      <c r="K54" s="111"/>
      <c r="L54" s="130"/>
    </row>
    <row r="55" spans="1:18" ht="18.75" x14ac:dyDescent="0.3">
      <c r="A55" s="104"/>
      <c r="B55" s="115">
        <v>3</v>
      </c>
      <c r="C55" s="104" t="s">
        <v>227</v>
      </c>
      <c r="D55" s="104"/>
      <c r="E55" s="104"/>
      <c r="F55" s="104"/>
      <c r="G55" s="114"/>
      <c r="H55" s="120" t="s">
        <v>228</v>
      </c>
      <c r="I55" s="104"/>
      <c r="J55" s="104"/>
      <c r="K55" s="104"/>
      <c r="L55" s="114"/>
    </row>
    <row r="56" spans="1:18" ht="18.75" x14ac:dyDescent="0.3">
      <c r="A56" s="104"/>
      <c r="B56" s="115"/>
      <c r="C56" s="104" t="s">
        <v>229</v>
      </c>
      <c r="D56" s="104"/>
      <c r="E56" s="104"/>
      <c r="F56" s="104"/>
      <c r="G56" s="114"/>
      <c r="H56" s="120"/>
      <c r="I56" s="104"/>
      <c r="J56" s="104"/>
      <c r="K56" s="104"/>
      <c r="L56" s="114"/>
    </row>
    <row r="57" spans="1:18" ht="18.75" x14ac:dyDescent="0.3">
      <c r="A57" s="104"/>
      <c r="B57" s="109"/>
      <c r="C57" s="111"/>
      <c r="D57" s="111"/>
      <c r="E57" s="111"/>
      <c r="F57" s="111"/>
      <c r="G57" s="130"/>
      <c r="H57" s="113"/>
      <c r="I57" s="111"/>
      <c r="J57" s="111"/>
      <c r="K57" s="111"/>
      <c r="L57" s="130"/>
    </row>
    <row r="58" spans="1:18" ht="18.75" x14ac:dyDescent="0.3">
      <c r="A58" s="104"/>
      <c r="B58" s="126">
        <v>4</v>
      </c>
      <c r="C58" s="105" t="s">
        <v>230</v>
      </c>
      <c r="D58" s="105"/>
      <c r="E58" s="105"/>
      <c r="F58" s="105"/>
      <c r="G58" s="133"/>
      <c r="H58" s="128" t="s">
        <v>231</v>
      </c>
      <c r="I58" s="105"/>
      <c r="J58" s="105"/>
      <c r="K58" s="105"/>
      <c r="L58" s="133"/>
    </row>
    <row r="59" spans="1:18" ht="18.75" x14ac:dyDescent="0.3">
      <c r="A59" s="104"/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</row>
    <row r="60" spans="1:18" ht="20.25" x14ac:dyDescent="0.3">
      <c r="A60" s="104"/>
      <c r="B60" s="9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ht="18.75" x14ac:dyDescent="0.3">
      <c r="A61" s="104"/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</row>
  </sheetData>
  <mergeCells count="4">
    <mergeCell ref="B37:L37"/>
    <mergeCell ref="H47:L47"/>
    <mergeCell ref="C48:G48"/>
    <mergeCell ref="H48:L4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1"/>
  <sheetViews>
    <sheetView topLeftCell="A52" workbookViewId="0">
      <selection activeCell="K19" sqref="K19"/>
    </sheetView>
  </sheetViews>
  <sheetFormatPr defaultRowHeight="12.75" x14ac:dyDescent="0.2"/>
  <sheetData>
    <row r="1" spans="2:5" ht="20.25" x14ac:dyDescent="0.3">
      <c r="B1" s="5"/>
    </row>
    <row r="2" spans="2:5" ht="20.25" x14ac:dyDescent="0.3">
      <c r="E2" s="5" t="s">
        <v>232</v>
      </c>
    </row>
    <row r="3" spans="2:5" ht="20.25" x14ac:dyDescent="0.3">
      <c r="B3" s="5" t="s">
        <v>233</v>
      </c>
    </row>
    <row r="4" spans="2:5" ht="20.25" x14ac:dyDescent="0.3">
      <c r="B4" s="5" t="s">
        <v>234</v>
      </c>
    </row>
    <row r="5" spans="2:5" ht="20.25" x14ac:dyDescent="0.3">
      <c r="B5" s="5" t="s">
        <v>235</v>
      </c>
    </row>
    <row r="6" spans="2:5" ht="20.25" x14ac:dyDescent="0.3">
      <c r="B6" s="5" t="s">
        <v>236</v>
      </c>
    </row>
    <row r="7" spans="2:5" ht="20.25" x14ac:dyDescent="0.3">
      <c r="B7" s="5" t="s">
        <v>237</v>
      </c>
    </row>
    <row r="8" spans="2:5" ht="20.25" x14ac:dyDescent="0.3">
      <c r="B8" s="5" t="s">
        <v>238</v>
      </c>
    </row>
    <row r="9" spans="2:5" ht="20.25" x14ac:dyDescent="0.3">
      <c r="B9" s="5" t="s">
        <v>239</v>
      </c>
    </row>
    <row r="10" spans="2:5" ht="20.25" x14ac:dyDescent="0.3">
      <c r="B10" s="5" t="s">
        <v>240</v>
      </c>
    </row>
    <row r="11" spans="2:5" ht="20.25" x14ac:dyDescent="0.3">
      <c r="B11" s="5" t="s">
        <v>241</v>
      </c>
    </row>
    <row r="12" spans="2:5" ht="20.25" x14ac:dyDescent="0.3">
      <c r="B12" s="5" t="s">
        <v>242</v>
      </c>
    </row>
    <row r="13" spans="2:5" ht="20.25" x14ac:dyDescent="0.3">
      <c r="B13" s="5" t="s">
        <v>243</v>
      </c>
    </row>
    <row r="14" spans="2:5" ht="20.25" x14ac:dyDescent="0.3">
      <c r="B14" s="5" t="s">
        <v>244</v>
      </c>
    </row>
    <row r="15" spans="2:5" ht="20.25" x14ac:dyDescent="0.3">
      <c r="B15" s="5" t="s">
        <v>245</v>
      </c>
    </row>
    <row r="16" spans="2:5" ht="20.25" x14ac:dyDescent="0.3">
      <c r="B16" s="5" t="s">
        <v>246</v>
      </c>
    </row>
    <row r="17" spans="2:2" ht="20.25" x14ac:dyDescent="0.3">
      <c r="B17" s="5" t="s">
        <v>247</v>
      </c>
    </row>
    <row r="18" spans="2:2" ht="20.25" x14ac:dyDescent="0.3">
      <c r="B18" s="5" t="s">
        <v>248</v>
      </c>
    </row>
    <row r="19" spans="2:2" ht="20.25" x14ac:dyDescent="0.3">
      <c r="B19" s="5" t="s">
        <v>249</v>
      </c>
    </row>
    <row r="20" spans="2:2" ht="20.25" x14ac:dyDescent="0.3">
      <c r="B20" s="5" t="s">
        <v>250</v>
      </c>
    </row>
    <row r="21" spans="2:2" ht="20.25" x14ac:dyDescent="0.3">
      <c r="B21" s="5" t="s">
        <v>251</v>
      </c>
    </row>
    <row r="22" spans="2:2" ht="20.25" x14ac:dyDescent="0.3">
      <c r="B22" s="5" t="s">
        <v>252</v>
      </c>
    </row>
    <row r="23" spans="2:2" ht="20.25" x14ac:dyDescent="0.3">
      <c r="B23" s="5" t="s">
        <v>253</v>
      </c>
    </row>
    <row r="24" spans="2:2" ht="20.25" x14ac:dyDescent="0.3">
      <c r="B24" s="5" t="s">
        <v>254</v>
      </c>
    </row>
    <row r="25" spans="2:2" ht="20.25" x14ac:dyDescent="0.3">
      <c r="B25" s="5" t="s">
        <v>255</v>
      </c>
    </row>
    <row r="26" spans="2:2" ht="20.25" x14ac:dyDescent="0.3">
      <c r="B26" s="5" t="s">
        <v>256</v>
      </c>
    </row>
    <row r="27" spans="2:2" ht="20.25" x14ac:dyDescent="0.3">
      <c r="B27" s="5" t="s">
        <v>257</v>
      </c>
    </row>
    <row r="28" spans="2:2" ht="20.25" x14ac:dyDescent="0.3">
      <c r="B28" s="5" t="s">
        <v>258</v>
      </c>
    </row>
    <row r="29" spans="2:2" ht="20.25" x14ac:dyDescent="0.3">
      <c r="B29" s="5" t="s">
        <v>259</v>
      </c>
    </row>
    <row r="30" spans="2:2" ht="20.25" x14ac:dyDescent="0.3">
      <c r="B30" s="5" t="s">
        <v>260</v>
      </c>
    </row>
    <row r="31" spans="2:2" ht="20.25" x14ac:dyDescent="0.3">
      <c r="B31" s="5" t="s">
        <v>261</v>
      </c>
    </row>
    <row r="32" spans="2:2" ht="20.25" x14ac:dyDescent="0.3">
      <c r="B32" s="5" t="s">
        <v>262</v>
      </c>
    </row>
    <row r="33" spans="2:2" ht="20.25" x14ac:dyDescent="0.3">
      <c r="B33" s="5" t="s">
        <v>263</v>
      </c>
    </row>
    <row r="34" spans="2:2" ht="20.25" x14ac:dyDescent="0.3">
      <c r="B34" s="5" t="s">
        <v>264</v>
      </c>
    </row>
    <row r="35" spans="2:2" ht="20.25" x14ac:dyDescent="0.3">
      <c r="B35" s="5" t="s">
        <v>265</v>
      </c>
    </row>
    <row r="36" spans="2:2" ht="20.25" x14ac:dyDescent="0.3">
      <c r="B36" s="5" t="s">
        <v>266</v>
      </c>
    </row>
    <row r="37" spans="2:2" ht="20.25" x14ac:dyDescent="0.3">
      <c r="B37" s="5" t="s">
        <v>267</v>
      </c>
    </row>
    <row r="38" spans="2:2" ht="20.25" x14ac:dyDescent="0.3">
      <c r="B38" s="5" t="s">
        <v>268</v>
      </c>
    </row>
    <row r="39" spans="2:2" ht="20.25" x14ac:dyDescent="0.3">
      <c r="B39" s="5" t="s">
        <v>269</v>
      </c>
    </row>
    <row r="40" spans="2:2" ht="20.25" x14ac:dyDescent="0.3">
      <c r="B40" s="5" t="s">
        <v>270</v>
      </c>
    </row>
    <row r="41" spans="2:2" ht="20.25" x14ac:dyDescent="0.3">
      <c r="B41" s="5" t="s">
        <v>271</v>
      </c>
    </row>
    <row r="42" spans="2:2" ht="20.25" x14ac:dyDescent="0.3">
      <c r="B42" s="5" t="s">
        <v>272</v>
      </c>
    </row>
    <row r="43" spans="2:2" ht="20.25" x14ac:dyDescent="0.3">
      <c r="B43" s="5" t="s">
        <v>273</v>
      </c>
    </row>
    <row r="44" spans="2:2" ht="20.25" x14ac:dyDescent="0.3">
      <c r="B44" s="5" t="s">
        <v>274</v>
      </c>
    </row>
    <row r="45" spans="2:2" ht="20.25" x14ac:dyDescent="0.3">
      <c r="B45" s="5" t="s">
        <v>275</v>
      </c>
    </row>
    <row r="46" spans="2:2" ht="20.25" x14ac:dyDescent="0.3">
      <c r="B46" s="5" t="s">
        <v>276</v>
      </c>
    </row>
    <row r="47" spans="2:2" ht="20.25" x14ac:dyDescent="0.3">
      <c r="B47" s="5" t="s">
        <v>277</v>
      </c>
    </row>
    <row r="48" spans="2:2" ht="20.25" x14ac:dyDescent="0.3">
      <c r="B48" s="5" t="s">
        <v>278</v>
      </c>
    </row>
    <row r="49" spans="2:2" ht="20.25" x14ac:dyDescent="0.3">
      <c r="B49" s="5" t="s">
        <v>279</v>
      </c>
    </row>
    <row r="50" spans="2:2" ht="20.25" x14ac:dyDescent="0.3">
      <c r="B50" s="5" t="s">
        <v>280</v>
      </c>
    </row>
    <row r="51" spans="2:2" ht="20.25" x14ac:dyDescent="0.3">
      <c r="B51" s="5" t="s">
        <v>281</v>
      </c>
    </row>
    <row r="52" spans="2:2" ht="20.25" x14ac:dyDescent="0.3">
      <c r="B52" s="5" t="s">
        <v>282</v>
      </c>
    </row>
    <row r="53" spans="2:2" ht="20.25" x14ac:dyDescent="0.3">
      <c r="B53" s="5" t="s">
        <v>283</v>
      </c>
    </row>
    <row r="54" spans="2:2" ht="20.25" x14ac:dyDescent="0.3">
      <c r="B54" s="5" t="s">
        <v>284</v>
      </c>
    </row>
    <row r="55" spans="2:2" ht="20.25" x14ac:dyDescent="0.3">
      <c r="B55" s="5" t="s">
        <v>285</v>
      </c>
    </row>
    <row r="56" spans="2:2" ht="20.25" x14ac:dyDescent="0.3">
      <c r="B56" s="5" t="s">
        <v>286</v>
      </c>
    </row>
    <row r="57" spans="2:2" ht="20.25" x14ac:dyDescent="0.3">
      <c r="B57" s="5" t="s">
        <v>287</v>
      </c>
    </row>
    <row r="58" spans="2:2" ht="20.25" x14ac:dyDescent="0.3">
      <c r="B58" s="5" t="s">
        <v>288</v>
      </c>
    </row>
    <row r="59" spans="2:2" ht="20.25" x14ac:dyDescent="0.3">
      <c r="B59" s="5" t="s">
        <v>289</v>
      </c>
    </row>
    <row r="60" spans="2:2" ht="20.25" x14ac:dyDescent="0.3">
      <c r="B60" s="5" t="s">
        <v>290</v>
      </c>
    </row>
    <row r="61" spans="2:2" ht="20.25" x14ac:dyDescent="0.3">
      <c r="B61" s="5" t="s">
        <v>291</v>
      </c>
    </row>
    <row r="62" spans="2:2" ht="20.25" x14ac:dyDescent="0.3">
      <c r="B62" s="5" t="s">
        <v>292</v>
      </c>
    </row>
    <row r="63" spans="2:2" ht="20.25" x14ac:dyDescent="0.3">
      <c r="B63" s="5" t="s">
        <v>293</v>
      </c>
    </row>
    <row r="64" spans="2:2" ht="20.25" x14ac:dyDescent="0.3">
      <c r="B64" s="5" t="s">
        <v>294</v>
      </c>
    </row>
    <row r="65" spans="2:2" ht="20.25" x14ac:dyDescent="0.3">
      <c r="B65" s="5" t="s">
        <v>295</v>
      </c>
    </row>
    <row r="66" spans="2:2" ht="20.25" x14ac:dyDescent="0.3">
      <c r="B66" s="5" t="s">
        <v>296</v>
      </c>
    </row>
    <row r="67" spans="2:2" ht="20.25" x14ac:dyDescent="0.3">
      <c r="B67" s="5" t="s">
        <v>297</v>
      </c>
    </row>
    <row r="68" spans="2:2" ht="20.25" x14ac:dyDescent="0.3">
      <c r="B68" s="5" t="s">
        <v>298</v>
      </c>
    </row>
    <row r="69" spans="2:2" ht="20.25" x14ac:dyDescent="0.3">
      <c r="B69" s="5" t="s">
        <v>299</v>
      </c>
    </row>
    <row r="70" spans="2:2" ht="20.25" x14ac:dyDescent="0.3">
      <c r="B70" s="5" t="s">
        <v>300</v>
      </c>
    </row>
    <row r="71" spans="2:2" ht="20.25" x14ac:dyDescent="0.3">
      <c r="B71" s="5" t="s">
        <v>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Income Tax Calculation</vt:lpstr>
      <vt:lpstr>Code</vt:lpstr>
      <vt:lpstr>Form 12BB</vt:lpstr>
      <vt:lpstr>Rule 26 A-26B-26C</vt:lpstr>
      <vt:lpstr>Sec 192</vt:lpstr>
      <vt:lpstr>Page1</vt:lpstr>
      <vt:lpstr>Page2</vt:lpstr>
      <vt:lpstr>Code!Print_Area</vt:lpstr>
      <vt:lpstr>'Income Tax Calculation'!Print_Area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</dc:creator>
  <cp:lastModifiedBy>PC</cp:lastModifiedBy>
  <cp:lastPrinted>2025-02-13T10:42:41Z</cp:lastPrinted>
  <dcterms:created xsi:type="dcterms:W3CDTF">1996-10-14T23:33:28Z</dcterms:created>
  <dcterms:modified xsi:type="dcterms:W3CDTF">2025-03-19T11:27:56Z</dcterms:modified>
</cp:coreProperties>
</file>